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 activeTab="6"/>
  </bookViews>
  <sheets>
    <sheet name="TOTAL DES DQE " sheetId="25" r:id="rId1"/>
    <sheet name="BPU_NETTOYAGE DES LOCAUX" sheetId="1" r:id="rId2"/>
    <sheet name="DQE_NETTOYAGE DES LOCAUX" sheetId="11" r:id="rId3"/>
    <sheet name="BDC FORFAITISE_HGT 27BCA" sheetId="12" r:id="rId4"/>
    <sheet name="DQE_HGT 27BCA" sheetId="5" r:id="rId5"/>
    <sheet name="BDC FORFAITISE_HOT 27BCA" sheetId="26" r:id="rId6"/>
    <sheet name="DQE_HOT 27BCA" sheetId="27" r:id="rId7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26" l="1"/>
  <c r="F15" i="26"/>
  <c r="F16" i="26"/>
  <c r="F17" i="26"/>
  <c r="F14" i="12"/>
  <c r="F15" i="12"/>
  <c r="C47" i="11"/>
  <c r="D47" i="11" s="1"/>
  <c r="F47" i="11" s="1"/>
  <c r="C48" i="11"/>
  <c r="D48" i="11" s="1"/>
  <c r="F48" i="11" s="1"/>
  <c r="C49" i="11"/>
  <c r="D49" i="11" s="1"/>
  <c r="F49" i="11" s="1"/>
  <c r="C50" i="11"/>
  <c r="C51" i="11"/>
  <c r="D51" i="11" s="1"/>
  <c r="F51" i="11" s="1"/>
  <c r="C46" i="11"/>
  <c r="D46" i="11" s="1"/>
  <c r="F46" i="11" s="1"/>
  <c r="C40" i="11"/>
  <c r="D40" i="11" s="1"/>
  <c r="F40" i="11" s="1"/>
  <c r="C41" i="11"/>
  <c r="D41" i="11" s="1"/>
  <c r="F41" i="11" s="1"/>
  <c r="C39" i="11"/>
  <c r="D39" i="11" s="1"/>
  <c r="F39" i="11" s="1"/>
  <c r="C35" i="11"/>
  <c r="C34" i="11"/>
  <c r="C24" i="11"/>
  <c r="D24" i="11" s="1"/>
  <c r="F24" i="11" s="1"/>
  <c r="C25" i="11"/>
  <c r="D25" i="11" s="1"/>
  <c r="F25" i="11" s="1"/>
  <c r="C26" i="11"/>
  <c r="D26" i="11" s="1"/>
  <c r="F26" i="11" s="1"/>
  <c r="C27" i="11"/>
  <c r="D27" i="11" s="1"/>
  <c r="F27" i="11" s="1"/>
  <c r="C28" i="11"/>
  <c r="D28" i="11" s="1"/>
  <c r="F28" i="11" s="1"/>
  <c r="C23" i="11"/>
  <c r="C19" i="11"/>
  <c r="C18" i="11"/>
  <c r="D18" i="11" s="1"/>
  <c r="F18" i="11" s="1"/>
  <c r="C17" i="11"/>
  <c r="C13" i="11"/>
  <c r="C12" i="11"/>
  <c r="D50" i="11"/>
  <c r="F50" i="11" s="1"/>
  <c r="D16" i="1"/>
  <c r="D35" i="1"/>
  <c r="D25" i="1"/>
  <c r="D24" i="1"/>
  <c r="D23" i="1"/>
  <c r="D22" i="1"/>
  <c r="D21" i="1"/>
  <c r="D20" i="1"/>
  <c r="D40" i="1"/>
  <c r="D41" i="1"/>
  <c r="D42" i="1"/>
  <c r="D43" i="1"/>
  <c r="D44" i="1"/>
  <c r="D39" i="1"/>
  <c r="D36" i="1"/>
  <c r="D34" i="1"/>
  <c r="D34" i="11"/>
  <c r="F34" i="11" s="1"/>
  <c r="D35" i="11"/>
  <c r="F35" i="11" s="1"/>
  <c r="D17" i="1" l="1"/>
  <c r="D15" i="1"/>
  <c r="D23" i="11"/>
  <c r="F23" i="11" s="1"/>
  <c r="D19" i="11"/>
  <c r="F19" i="11" s="1"/>
  <c r="D17" i="11"/>
  <c r="F17" i="11" s="1"/>
  <c r="D52" i="1"/>
  <c r="D51" i="1"/>
  <c r="D49" i="1"/>
  <c r="D48" i="1"/>
  <c r="D31" i="1"/>
  <c r="D30" i="1"/>
  <c r="D12" i="1"/>
  <c r="C62" i="11" l="1"/>
  <c r="D62" i="11" s="1"/>
  <c r="C61" i="11"/>
  <c r="D61" i="11" s="1"/>
  <c r="F61" i="11" s="1"/>
  <c r="C58" i="11"/>
  <c r="D58" i="11" s="1"/>
  <c r="F58" i="11" s="1"/>
  <c r="C57" i="11"/>
  <c r="D57" i="11" s="1"/>
  <c r="F57" i="11" s="1"/>
  <c r="D13" i="11"/>
  <c r="D12" i="11"/>
  <c r="F12" i="11" s="1"/>
  <c r="D11" i="1"/>
  <c r="F13" i="11" l="1"/>
  <c r="D64" i="11"/>
  <c r="F62" i="11"/>
  <c r="F64" i="11" l="1"/>
  <c r="D25" i="27"/>
  <c r="E25" i="27" s="1"/>
  <c r="F25" i="27"/>
  <c r="C11" i="25" s="1"/>
  <c r="E15" i="27"/>
  <c r="F15" i="27" s="1"/>
  <c r="H15" i="27" s="1"/>
  <c r="E16" i="27"/>
  <c r="F16" i="27" s="1"/>
  <c r="H16" i="27" s="1"/>
  <c r="E17" i="27"/>
  <c r="F17" i="27" s="1"/>
  <c r="H17" i="27" s="1"/>
  <c r="E18" i="27"/>
  <c r="F18" i="27" s="1"/>
  <c r="H18" i="27" s="1"/>
  <c r="E14" i="27"/>
  <c r="F14" i="27" s="1"/>
  <c r="H14" i="27" s="1"/>
  <c r="E21" i="26"/>
  <c r="F13" i="26"/>
  <c r="G25" i="27" l="1"/>
  <c r="G26" i="27" s="1"/>
  <c r="F20" i="27"/>
  <c r="H20" i="27"/>
  <c r="E26" i="27"/>
  <c r="E15" i="5"/>
  <c r="F15" i="5" s="1"/>
  <c r="G15" i="5"/>
  <c r="E16" i="5"/>
  <c r="F16" i="5" s="1"/>
  <c r="G16" i="5"/>
  <c r="F13" i="12"/>
  <c r="H16" i="5" l="1"/>
  <c r="G28" i="27"/>
  <c r="D11" i="25" s="1"/>
  <c r="E28" i="27"/>
  <c r="B11" i="25" s="1"/>
  <c r="H15" i="5"/>
  <c r="C9" i="25" l="1"/>
  <c r="F23" i="5" l="1"/>
  <c r="C10" i="25" s="1"/>
  <c r="G14" i="5"/>
  <c r="D23" i="5"/>
  <c r="E23" i="5" s="1"/>
  <c r="E24" i="5" s="1"/>
  <c r="E14" i="5"/>
  <c r="F14" i="5" s="1"/>
  <c r="E19" i="12"/>
  <c r="F18" i="5" l="1"/>
  <c r="G23" i="5"/>
  <c r="G24" i="5" s="1"/>
  <c r="H14" i="5"/>
  <c r="E26" i="5" l="1"/>
  <c r="B10" i="25" s="1"/>
  <c r="D9" i="25"/>
  <c r="B9" i="25"/>
  <c r="H18" i="5"/>
  <c r="G26" i="5" s="1"/>
  <c r="D10" i="25" s="1"/>
  <c r="B12" i="25" l="1"/>
  <c r="D12" i="25"/>
</calcChain>
</file>

<file path=xl/sharedStrings.xml><?xml version="1.0" encoding="utf-8"?>
<sst xmlns="http://schemas.openxmlformats.org/spreadsheetml/2006/main" count="275" uniqueCount="87">
  <si>
    <t>Taux de la TVA</t>
  </si>
  <si>
    <t>PRESTATIONS PONCTUELLES</t>
  </si>
  <si>
    <t>VITRERIE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</si>
  <si>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</si>
  <si>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</si>
  <si>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</si>
  <si>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</si>
  <si>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</si>
  <si>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</si>
  <si>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PRESTATIONS PONCTUELLES - BON DE COMMANDE FORFAITISE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</si>
  <si>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</si>
  <si>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</si>
  <si>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</si>
  <si>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</si>
  <si>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</si>
  <si>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</si>
  <si>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</si>
  <si>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</si>
  <si>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</si>
  <si>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</si>
  <si>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</si>
  <si>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</si>
  <si>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</si>
  <si>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</si>
  <si>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</si>
  <si>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</si>
  <si>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</si>
  <si>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</si>
  <si>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</si>
  <si>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</si>
  <si>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r>
      <t>Montant  pour</t>
    </r>
    <r>
      <rPr>
        <b/>
        <sz val="11"/>
        <color rgb="FFFF0000"/>
        <rFont val="Arial"/>
        <family val="2"/>
      </rPr>
      <t xml:space="preserve"> 15 jours de prestations</t>
    </r>
    <r>
      <rPr>
        <b/>
        <sz val="11"/>
        <color theme="1"/>
        <rFont val="Arial"/>
        <family val="2"/>
      </rPr>
      <t xml:space="preserve"> (du lundi au vendredi inclus) conformément au cahier des charges 
en euros HT</t>
    </r>
  </si>
  <si>
    <r>
      <t xml:space="preserve">Montant  </t>
    </r>
    <r>
      <rPr>
        <b/>
        <sz val="11"/>
        <color rgb="FFFF0000"/>
        <rFont val="Arial"/>
        <family val="2"/>
      </rPr>
      <t>pour 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</si>
  <si>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t>TOTAL  DQE_NDL_</t>
  </si>
  <si>
    <t>TOTAL DQE_NETTOYAGE DE L'HOTELLERIE - 27°BCA</t>
  </si>
  <si>
    <t>NETTOYAGE DE L'HEBERGEMENT - 27°BCA</t>
  </si>
  <si>
    <t>TOTAL DQE_NETTOYAGE DE L'HEBERGEMENT - 27°BCA</t>
  </si>
  <si>
    <t>4</t>
  </si>
  <si>
    <t>Bâtiment n°004 BCC</t>
  </si>
  <si>
    <t>41</t>
  </si>
  <si>
    <t>Bâtiment n°041 BCC</t>
  </si>
  <si>
    <t>54</t>
  </si>
  <si>
    <t>Bâtiment n°054 BCC</t>
  </si>
  <si>
    <t>NETTOYAGE DE TOUS LES BATIMENTS  DE L'HEBERGEMENT- 27°BCA</t>
  </si>
  <si>
    <t>NETTOYAGE DE L'HOTELLERIE - 27°BCA</t>
  </si>
  <si>
    <t>39</t>
  </si>
  <si>
    <t>72</t>
  </si>
  <si>
    <t>73</t>
  </si>
  <si>
    <t>NETTOYAGE DE TOUS LES BATIMENTS  DE L'HOTELLERIE- 27°BCA</t>
  </si>
  <si>
    <t xml:space="preserve">HEBERGEMENT </t>
  </si>
  <si>
    <t>Montant par chambre en euros HT</t>
  </si>
  <si>
    <t>Montant par chambre en euros TTC</t>
  </si>
  <si>
    <t xml:space="preserve">Remise à blanc hébergement </t>
  </si>
  <si>
    <t xml:space="preserve">Recouche hébergement </t>
  </si>
  <si>
    <t>Montant estimé par chambre en euros HT par an</t>
  </si>
  <si>
    <t>Montant annuel estimé par chambre en euros TTC</t>
  </si>
  <si>
    <t>HEBERGEMENT ET HOTELLERIE: 
VITRERIE</t>
  </si>
  <si>
    <t>Remise à blanc des sanitaires et douches des communs</t>
  </si>
  <si>
    <t>DAF 2025_001477</t>
  </si>
  <si>
    <t>LOT 7
Prestations  de nettoyage des bâtiments d’hébergement et d’hôtellerie du 27° BCA situé à Cran Gevrier_ Annecy (74)</t>
  </si>
  <si>
    <t xml:space="preserve">Annexe 7 b. BORDEREAU DE PRIX UNITAIRES </t>
  </si>
  <si>
    <t>Remise à blanc hôtellerie</t>
  </si>
  <si>
    <t>Recouche hôtellerie</t>
  </si>
  <si>
    <t>Décapage des sols des communs (halls, escaliers, ascenseurs, couloirs) </t>
  </si>
  <si>
    <t>Lustrage des sols des communs (halls, escaliers, ascenseurs, couloirs) </t>
  </si>
  <si>
    <t>Cirage des sols des communs (halls, escaliers, ascenseurs, couloirs) </t>
  </si>
  <si>
    <t xml:space="preserve">CHAMBRES HEBERGEMENT </t>
  </si>
  <si>
    <t xml:space="preserve">HOTELLERIE </t>
  </si>
  <si>
    <t>CHAMBRES HOTELLERIE</t>
  </si>
  <si>
    <t xml:space="preserve">COMMUNS HEBERGEMENT  </t>
  </si>
  <si>
    <t>Lustrage des sols des chambres</t>
  </si>
  <si>
    <t>Décapage des sols des chambres</t>
  </si>
  <si>
    <t>Cirage des sols des communs des chambres</t>
  </si>
  <si>
    <t xml:space="preserve">HEBERGEMENT  : DECAPAGE, LUSTRAGE, CIRAGE </t>
  </si>
  <si>
    <t xml:space="preserve">HOTELLERIE : DECAPAGE, LUSTRAGE, CIRAGE </t>
  </si>
  <si>
    <t xml:space="preserve">CHAMBRES  HEBERGEMENT </t>
  </si>
  <si>
    <t xml:space="preserve">Nettoyage des communs (halls, escaliers, ascenseurs, couloirs) </t>
  </si>
  <si>
    <t>Nettoyage des sanitaires et douches des communs</t>
  </si>
  <si>
    <t>COMMUNS HOTELLERIE</t>
  </si>
  <si>
    <t xml:space="preserve">POUR INFORMATION: HORS CHAMBRES </t>
  </si>
  <si>
    <t>POUR INFORMATION: CHAMBRES INCLUSES</t>
  </si>
  <si>
    <t xml:space="preserve">TOTAL DQE_NETTOYAGE DES LOCAUX </t>
  </si>
  <si>
    <r>
      <rPr>
        <b/>
        <sz val="11"/>
        <color rgb="FFFF0000"/>
        <rFont val="Arial"/>
        <family val="2"/>
      </rPr>
      <t>POUR L'HOTELLERIE UNIQUEMENT (RAPPEL DE L'ARTICLE 3.3 DU CCTP)</t>
    </r>
    <r>
      <rPr>
        <b/>
        <sz val="11"/>
        <rFont val="Arial"/>
        <family val="2"/>
      </rPr>
      <t xml:space="preserve">
EXEMPLE :
Nombre de nuitées estimées par mois : 50 nuitées
Prix du forfait mensuel sur la base des 50 nuitées mensuelles estimées : 500 € HT
Prix d'une nuitée (partie BDC) : 1 € HT
+ 20 % de nuitées sur le mois en cours 
►Entre 50 nuitées 60 nuitées inclus = le forfait ne bouge pas c’est-à-dire qu’il reste à 500 € HT. 
A partir de 61 nuitées, il faudra ajouter le prix d’une nuitée.
Exemple : 
Si le nombre de nuitées mensuelles est de 70, alors le prix sera de :
500 € + (1 € x 9 nuitées supplémentaires) 
500 € + 9 € = 509 € 
- 20 % de nuitées sur le mois en cours 
►Entre 50 nuitées 40 nuitées inclus = le forfait ne bouge pas c’est-à-dire qu’il reste à 500 € HT
En deçà 41 nuitées, il faudra déduire le prix de la nuitée.
Exemple : 
Si le nombre de nuitées mensuelles est de 30, alors le prix sera de :
500 € - (1 € x 9 nuitées en moins) 
500 € - 9 € = 491 € 
</t>
    </r>
  </si>
  <si>
    <t>Bâtiment n° 39 ch 1 a 8  
(communs + chambres)</t>
  </si>
  <si>
    <t>Bâtiment n° 72 STUDIO 1
 (communs + chambres)</t>
  </si>
  <si>
    <t>Bâtiment 72 STUDIO 2
(communs + chambres)</t>
  </si>
  <si>
    <t>Bâtiment 73 STUDIO 3
(communs + chambres)</t>
  </si>
  <si>
    <t>Bâtiment 73 STUDIO 4
(communs + chambres)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</si>
</sst>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6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2" fillId="6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8" borderId="6" xfId="0" applyFont="1" applyFill="1" applyBorder="1" applyAlignment="1">
      <alignment vertical="center" wrapText="1"/>
    </xf>
    <xf numFmtId="0" fontId="17" fillId="8" borderId="7" xfId="0" applyFont="1" applyFill="1" applyBorder="1" applyAlignment="1">
      <alignment vertical="center" wrapText="1"/>
    </xf>
    <xf numFmtId="0" fontId="17" fillId="8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vertical="center"/>
    </xf>
    <xf numFmtId="0" fontId="2" fillId="2" borderId="0" xfId="0" applyFont="1" applyFill="1"/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6" fillId="11" borderId="0" xfId="0" applyFont="1" applyFill="1" applyAlignment="1">
      <alignment horizontal="left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2"/>
  <sheetViews>
    <sheetView zoomScale="85" zoomScaleNormal="85" workbookViewId="0">
      <selection activeCell="A25" sqref="A25"/>
    </sheetView>
  </sheetViews>
  <sheetFormatPr baseColWidth="10" defaultRowHeight="15" x14ac:dyDescent="0.25"/>
  <cols>
    <col min="1" max="1" width="75.7109375" style="31" customWidth="1"/>
    <col min="2" max="2" width="21.28515625" style="31" customWidth="1"/>
    <col min="3" max="3" width="19.140625" style="31" customWidth="1"/>
    <col min="4" max="4" width="21.7109375" style="31" customWidth="1"/>
  </cols>
  <sheetData>
    <row r="1" spans="1:6" ht="82.5" customHeight="1" x14ac:dyDescent="0.25">
      <c r="A1" s="58" t="s">
        <v>23</v>
      </c>
      <c r="B1" s="59"/>
      <c r="C1" s="59"/>
      <c r="D1" s="59"/>
      <c r="E1" s="59"/>
      <c r="F1" s="59"/>
    </row>
    <row r="2" spans="1:6" x14ac:dyDescent="0.25">
      <c r="A2" s="1"/>
      <c r="B2" s="1"/>
      <c r="C2" s="1"/>
      <c r="D2" s="1"/>
      <c r="E2" s="1"/>
      <c r="F2" s="1"/>
    </row>
    <row r="3" spans="1:6" s="7" customFormat="1" ht="75" customHeight="1" x14ac:dyDescent="0.2">
      <c r="A3" s="60" t="s">
        <v>58</v>
      </c>
      <c r="B3" s="60"/>
      <c r="C3" s="60"/>
      <c r="D3" s="60"/>
    </row>
    <row r="8" spans="1:6" ht="21" x14ac:dyDescent="0.25">
      <c r="A8" s="32"/>
      <c r="B8" s="33" t="s">
        <v>24</v>
      </c>
      <c r="C8" s="33" t="s">
        <v>25</v>
      </c>
      <c r="D8" s="33" t="s">
        <v>26</v>
      </c>
    </row>
    <row r="9" spans="1:6" ht="48" customHeight="1" x14ac:dyDescent="0.25">
      <c r="A9" s="34" t="s">
        <v>80</v>
      </c>
      <c r="B9" s="49">
        <f>'DQE_NETTOYAGE DES LOCAUX'!D64</f>
        <v>0</v>
      </c>
      <c r="C9" s="42">
        <f>'DQE_NETTOYAGE DES LOCAUX'!E62</f>
        <v>0.2</v>
      </c>
      <c r="D9" s="49">
        <f>'DQE_NETTOYAGE DES LOCAUX'!F64</f>
        <v>0</v>
      </c>
    </row>
    <row r="10" spans="1:6" ht="48" customHeight="1" x14ac:dyDescent="0.25">
      <c r="A10" s="34" t="s">
        <v>35</v>
      </c>
      <c r="B10" s="49">
        <f>'DQE_HGT 27BCA'!E26</f>
        <v>0</v>
      </c>
      <c r="C10" s="42">
        <f>'DQE_HGT 27BCA'!F23</f>
        <v>0</v>
      </c>
      <c r="D10" s="49">
        <f>'DQE_HGT 27BCA'!G26</f>
        <v>0</v>
      </c>
    </row>
    <row r="11" spans="1:6" ht="48" customHeight="1" x14ac:dyDescent="0.25">
      <c r="A11" s="34" t="s">
        <v>33</v>
      </c>
      <c r="B11" s="49">
        <f>'DQE_HOT 27BCA'!E28</f>
        <v>0</v>
      </c>
      <c r="C11" s="42">
        <f>'DQE_HOT 27BCA'!F25</f>
        <v>0</v>
      </c>
      <c r="D11" s="49">
        <f>'DQE_HOT 27BCA'!G28</f>
        <v>0</v>
      </c>
    </row>
    <row r="12" spans="1:6" ht="41.25" customHeight="1" x14ac:dyDescent="0.25">
      <c r="A12" s="35" t="s">
        <v>27</v>
      </c>
      <c r="B12" s="50">
        <f>SUM(B9:B11)</f>
        <v>0</v>
      </c>
      <c r="C12" s="36">
        <v>0.2</v>
      </c>
      <c r="D12" s="50">
        <f>SUM(D9:D11)</f>
        <v>0</v>
      </c>
    </row>
  </sheetData>
  <sheetProtection algorithmName="SHA-512" hashValue="cgVguKErX95UipSWCpyi3c40mDwDdYTcRF2aamKDxcYH37+0H74Ym+m0PLUi6xWYa9vFFDy1gJSAYC9RnZottA==" saltValue="O6K3LpEtlJweQYlMfX7k1w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E55"/>
  <sheetViews>
    <sheetView topLeftCell="A7" zoomScale="85" zoomScaleNormal="85" workbookViewId="0">
      <selection activeCell="K25" sqref="K25"/>
    </sheetView>
  </sheetViews>
  <sheetFormatPr baseColWidth="10" defaultColWidth="11.42578125" defaultRowHeight="14.25" x14ac:dyDescent="0.2"/>
  <cols>
    <col min="1" max="1" width="62.5703125" style="1" customWidth="1"/>
    <col min="2" max="2" width="25.2851562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43" t="s">
        <v>57</v>
      </c>
      <c r="D1" s="6"/>
    </row>
    <row r="2" spans="1:4" ht="16.5" customHeight="1" x14ac:dyDescent="0.2">
      <c r="A2" s="44"/>
      <c r="B2" s="44"/>
      <c r="C2" s="44"/>
      <c r="D2" s="44"/>
    </row>
    <row r="3" spans="1:4" ht="23.25" x14ac:dyDescent="0.2">
      <c r="A3" s="61" t="s">
        <v>59</v>
      </c>
      <c r="B3" s="61"/>
      <c r="C3" s="61"/>
      <c r="D3" s="61"/>
    </row>
    <row r="4" spans="1:4" ht="29.25" customHeight="1" x14ac:dyDescent="0.2">
      <c r="A4" s="61" t="s">
        <v>1</v>
      </c>
      <c r="B4" s="61"/>
      <c r="C4" s="61"/>
      <c r="D4" s="61"/>
    </row>
    <row r="6" spans="1:4" s="7" customFormat="1" ht="81.75" customHeight="1" x14ac:dyDescent="0.2">
      <c r="A6" s="60" t="s">
        <v>58</v>
      </c>
      <c r="B6" s="60"/>
      <c r="C6" s="60"/>
      <c r="D6" s="60"/>
    </row>
    <row r="7" spans="1:4" s="7" customFormat="1" ht="23.25" customHeight="1" x14ac:dyDescent="0.2"/>
    <row r="8" spans="1:4" ht="26.25" x14ac:dyDescent="0.2">
      <c r="A8" s="54"/>
      <c r="B8" s="54" t="s">
        <v>48</v>
      </c>
      <c r="C8" s="54"/>
      <c r="D8" s="54"/>
    </row>
    <row r="9" spans="1:4" s="7" customFormat="1" ht="24" customHeight="1" x14ac:dyDescent="0.2"/>
    <row r="10" spans="1:4" customFormat="1" ht="44.25" customHeight="1" x14ac:dyDescent="0.25">
      <c r="A10" s="4" t="s">
        <v>74</v>
      </c>
      <c r="B10" s="2" t="s">
        <v>49</v>
      </c>
      <c r="C10" s="2" t="s">
        <v>0</v>
      </c>
      <c r="D10" s="2" t="s">
        <v>50</v>
      </c>
    </row>
    <row r="11" spans="1:4" customFormat="1" ht="38.25" customHeight="1" x14ac:dyDescent="0.25">
      <c r="A11" s="53" t="s">
        <v>51</v>
      </c>
      <c r="B11" s="11"/>
      <c r="C11" s="23"/>
      <c r="D11" s="11">
        <f>B11*C11+B11</f>
        <v>0</v>
      </c>
    </row>
    <row r="12" spans="1:4" customFormat="1" ht="38.25" customHeight="1" x14ac:dyDescent="0.25">
      <c r="A12" s="53" t="s">
        <v>52</v>
      </c>
      <c r="B12" s="11"/>
      <c r="C12" s="23"/>
      <c r="D12" s="11">
        <f>B12*C12+B12</f>
        <v>0</v>
      </c>
    </row>
    <row r="13" spans="1:4" customFormat="1" ht="21" customHeight="1" x14ac:dyDescent="0.25"/>
    <row r="14" spans="1:4" customFormat="1" ht="44.25" customHeight="1" x14ac:dyDescent="0.25">
      <c r="A14" s="4" t="s">
        <v>68</v>
      </c>
      <c r="B14" s="2" t="s">
        <v>3</v>
      </c>
      <c r="C14" s="2" t="s">
        <v>0</v>
      </c>
      <c r="D14" s="2" t="s">
        <v>4</v>
      </c>
    </row>
    <row r="15" spans="1:4" customFormat="1" ht="38.25" customHeight="1" x14ac:dyDescent="0.25">
      <c r="A15" s="3" t="s">
        <v>75</v>
      </c>
      <c r="B15" s="11"/>
      <c r="C15" s="23"/>
      <c r="D15" s="11">
        <f>B15*C15+B15</f>
        <v>0</v>
      </c>
    </row>
    <row r="16" spans="1:4" customFormat="1" ht="38.25" customHeight="1" x14ac:dyDescent="0.25">
      <c r="A16" s="3" t="s">
        <v>76</v>
      </c>
      <c r="B16" s="11"/>
      <c r="C16" s="23"/>
      <c r="D16" s="11">
        <f>B16*C16+B16</f>
        <v>0</v>
      </c>
    </row>
    <row r="17" spans="1:4" customFormat="1" ht="38.25" customHeight="1" x14ac:dyDescent="0.25">
      <c r="A17" s="3" t="s">
        <v>56</v>
      </c>
      <c r="B17" s="11"/>
      <c r="C17" s="23"/>
      <c r="D17" s="11">
        <f>B17*C17+B17</f>
        <v>0</v>
      </c>
    </row>
    <row r="18" spans="1:4" customFormat="1" ht="16.5" customHeight="1" x14ac:dyDescent="0.25"/>
    <row r="19" spans="1:4" customFormat="1" ht="44.25" customHeight="1" x14ac:dyDescent="0.25">
      <c r="A19" s="4" t="s">
        <v>72</v>
      </c>
      <c r="B19" s="2" t="s">
        <v>3</v>
      </c>
      <c r="C19" s="2" t="s">
        <v>0</v>
      </c>
      <c r="D19" s="2" t="s">
        <v>4</v>
      </c>
    </row>
    <row r="20" spans="1:4" customFormat="1" ht="38.25" customHeight="1" x14ac:dyDescent="0.25">
      <c r="A20" s="3" t="s">
        <v>62</v>
      </c>
      <c r="B20" s="11"/>
      <c r="C20" s="23"/>
      <c r="D20" s="11">
        <f>B20*C20+B20</f>
        <v>0</v>
      </c>
    </row>
    <row r="21" spans="1:4" customFormat="1" ht="38.25" customHeight="1" x14ac:dyDescent="0.25">
      <c r="A21" s="3" t="s">
        <v>70</v>
      </c>
      <c r="B21" s="11"/>
      <c r="C21" s="23"/>
      <c r="D21" s="11">
        <f t="shared" ref="D21:D25" si="0">B21*C21+B21</f>
        <v>0</v>
      </c>
    </row>
    <row r="22" spans="1:4" customFormat="1" ht="38.25" customHeight="1" x14ac:dyDescent="0.25">
      <c r="A22" s="3" t="s">
        <v>63</v>
      </c>
      <c r="B22" s="11"/>
      <c r="C22" s="23"/>
      <c r="D22" s="11">
        <f t="shared" si="0"/>
        <v>0</v>
      </c>
    </row>
    <row r="23" spans="1:4" customFormat="1" ht="38.25" customHeight="1" x14ac:dyDescent="0.25">
      <c r="A23" s="3" t="s">
        <v>69</v>
      </c>
      <c r="B23" s="11"/>
      <c r="C23" s="23"/>
      <c r="D23" s="11">
        <f t="shared" si="0"/>
        <v>0</v>
      </c>
    </row>
    <row r="24" spans="1:4" customFormat="1" ht="38.25" customHeight="1" x14ac:dyDescent="0.25">
      <c r="A24" s="3" t="s">
        <v>64</v>
      </c>
      <c r="B24" s="11"/>
      <c r="C24" s="23"/>
      <c r="D24" s="11">
        <f t="shared" si="0"/>
        <v>0</v>
      </c>
    </row>
    <row r="25" spans="1:4" customFormat="1" ht="38.25" customHeight="1" x14ac:dyDescent="0.25">
      <c r="A25" s="3" t="s">
        <v>71</v>
      </c>
      <c r="B25" s="11"/>
      <c r="C25" s="23"/>
      <c r="D25" s="11">
        <f t="shared" si="0"/>
        <v>0</v>
      </c>
    </row>
    <row r="26" spans="1:4" customFormat="1" ht="17.25" customHeight="1" x14ac:dyDescent="0.25"/>
    <row r="27" spans="1:4" ht="26.25" x14ac:dyDescent="0.2">
      <c r="A27" s="55"/>
      <c r="B27" s="54" t="s">
        <v>66</v>
      </c>
      <c r="C27" s="54"/>
      <c r="D27" s="54"/>
    </row>
    <row r="29" spans="1:4" customFormat="1" ht="44.25" customHeight="1" x14ac:dyDescent="0.25">
      <c r="A29" s="4" t="s">
        <v>67</v>
      </c>
      <c r="B29" s="2" t="s">
        <v>49</v>
      </c>
      <c r="C29" s="2" t="s">
        <v>0</v>
      </c>
      <c r="D29" s="2" t="s">
        <v>50</v>
      </c>
    </row>
    <row r="30" spans="1:4" customFormat="1" ht="38.25" customHeight="1" x14ac:dyDescent="0.25">
      <c r="A30" s="53" t="s">
        <v>60</v>
      </c>
      <c r="B30" s="11"/>
      <c r="C30" s="23"/>
      <c r="D30" s="11">
        <f>B30*C30+B30</f>
        <v>0</v>
      </c>
    </row>
    <row r="31" spans="1:4" customFormat="1" ht="38.25" customHeight="1" x14ac:dyDescent="0.25">
      <c r="A31" s="53" t="s">
        <v>61</v>
      </c>
      <c r="B31" s="11"/>
      <c r="C31" s="23"/>
      <c r="D31" s="11">
        <f>B31*C31+B31</f>
        <v>0</v>
      </c>
    </row>
    <row r="33" spans="1:4" customFormat="1" ht="44.25" customHeight="1" x14ac:dyDescent="0.25">
      <c r="A33" s="4" t="s">
        <v>77</v>
      </c>
      <c r="B33" s="2" t="s">
        <v>3</v>
      </c>
      <c r="C33" s="2" t="s">
        <v>0</v>
      </c>
      <c r="D33" s="2" t="s">
        <v>4</v>
      </c>
    </row>
    <row r="34" spans="1:4" customFormat="1" ht="38.25" customHeight="1" x14ac:dyDescent="0.25">
      <c r="A34" s="3" t="s">
        <v>75</v>
      </c>
      <c r="B34" s="11"/>
      <c r="C34" s="23"/>
      <c r="D34" s="11">
        <f>B34*C34+B34</f>
        <v>0</v>
      </c>
    </row>
    <row r="35" spans="1:4" customFormat="1" ht="38.25" customHeight="1" x14ac:dyDescent="0.25">
      <c r="A35" s="3" t="s">
        <v>76</v>
      </c>
      <c r="B35" s="11"/>
      <c r="C35" s="23"/>
      <c r="D35" s="11">
        <f>B35*C35+B35</f>
        <v>0</v>
      </c>
    </row>
    <row r="36" spans="1:4" customFormat="1" ht="38.25" customHeight="1" x14ac:dyDescent="0.25">
      <c r="A36" s="3" t="s">
        <v>56</v>
      </c>
      <c r="B36" s="11"/>
      <c r="C36" s="23"/>
      <c r="D36" s="11">
        <f>B36*C36+B36</f>
        <v>0</v>
      </c>
    </row>
    <row r="37" spans="1:4" customFormat="1" ht="16.5" customHeight="1" x14ac:dyDescent="0.25"/>
    <row r="38" spans="1:4" customFormat="1" ht="44.25" customHeight="1" x14ac:dyDescent="0.25">
      <c r="A38" s="4" t="s">
        <v>73</v>
      </c>
      <c r="B38" s="2" t="s">
        <v>3</v>
      </c>
      <c r="C38" s="2" t="s">
        <v>0</v>
      </c>
      <c r="D38" s="2" t="s">
        <v>4</v>
      </c>
    </row>
    <row r="39" spans="1:4" customFormat="1" ht="38.25" customHeight="1" x14ac:dyDescent="0.25">
      <c r="A39" s="3" t="s">
        <v>62</v>
      </c>
      <c r="B39" s="11"/>
      <c r="C39" s="23"/>
      <c r="D39" s="11">
        <f>B39*C39+B39</f>
        <v>0</v>
      </c>
    </row>
    <row r="40" spans="1:4" customFormat="1" ht="38.25" customHeight="1" x14ac:dyDescent="0.25">
      <c r="A40" s="3" t="s">
        <v>70</v>
      </c>
      <c r="B40" s="11"/>
      <c r="C40" s="23"/>
      <c r="D40" s="11">
        <f t="shared" ref="D40:D44" si="1">B40*C40+B40</f>
        <v>0</v>
      </c>
    </row>
    <row r="41" spans="1:4" customFormat="1" ht="38.25" customHeight="1" x14ac:dyDescent="0.25">
      <c r="A41" s="3" t="s">
        <v>63</v>
      </c>
      <c r="B41" s="11"/>
      <c r="C41" s="23"/>
      <c r="D41" s="11">
        <f t="shared" si="1"/>
        <v>0</v>
      </c>
    </row>
    <row r="42" spans="1:4" customFormat="1" ht="38.25" customHeight="1" x14ac:dyDescent="0.25">
      <c r="A42" s="3" t="s">
        <v>69</v>
      </c>
      <c r="B42" s="11"/>
      <c r="C42" s="23"/>
      <c r="D42" s="11">
        <f t="shared" si="1"/>
        <v>0</v>
      </c>
    </row>
    <row r="43" spans="1:4" customFormat="1" ht="38.25" customHeight="1" x14ac:dyDescent="0.25">
      <c r="A43" s="3" t="s">
        <v>64</v>
      </c>
      <c r="B43" s="11"/>
      <c r="C43" s="23"/>
      <c r="D43" s="11">
        <f t="shared" si="1"/>
        <v>0</v>
      </c>
    </row>
    <row r="44" spans="1:4" customFormat="1" ht="38.25" customHeight="1" x14ac:dyDescent="0.25">
      <c r="A44" s="3" t="s">
        <v>71</v>
      </c>
      <c r="B44" s="11"/>
      <c r="C44" s="23"/>
      <c r="D44" s="11">
        <f t="shared" si="1"/>
        <v>0</v>
      </c>
    </row>
    <row r="46" spans="1:4" ht="34.5" customHeight="1" x14ac:dyDescent="0.2">
      <c r="A46" s="4" t="s">
        <v>2</v>
      </c>
      <c r="B46" s="2" t="s">
        <v>3</v>
      </c>
      <c r="C46" s="2" t="s">
        <v>0</v>
      </c>
      <c r="D46" s="2" t="s">
        <v>4</v>
      </c>
    </row>
    <row r="47" spans="1:4" ht="25.5" customHeight="1" x14ac:dyDescent="0.2">
      <c r="A47" s="45" t="s">
        <v>12</v>
      </c>
      <c r="B47" s="46"/>
      <c r="C47" s="46"/>
      <c r="D47" s="47"/>
    </row>
    <row r="48" spans="1:4" ht="39" customHeight="1" x14ac:dyDescent="0.2">
      <c r="A48" s="3" t="s">
        <v>13</v>
      </c>
      <c r="B48" s="11"/>
      <c r="C48" s="23"/>
      <c r="D48" s="11">
        <f>B48*C48+B48</f>
        <v>0</v>
      </c>
    </row>
    <row r="49" spans="1:5" ht="42.75" customHeight="1" x14ac:dyDescent="0.2">
      <c r="A49" s="3" t="s">
        <v>14</v>
      </c>
      <c r="B49" s="11"/>
      <c r="C49" s="23"/>
      <c r="D49" s="11">
        <f>B49*C49+B49</f>
        <v>0</v>
      </c>
    </row>
    <row r="50" spans="1:5" ht="25.5" customHeight="1" x14ac:dyDescent="0.2">
      <c r="A50" s="45" t="s">
        <v>15</v>
      </c>
      <c r="B50" s="46"/>
      <c r="C50" s="46"/>
      <c r="D50" s="47"/>
    </row>
    <row r="51" spans="1:5" ht="39" customHeight="1" x14ac:dyDescent="0.2">
      <c r="A51" s="3" t="s">
        <v>13</v>
      </c>
      <c r="B51" s="11"/>
      <c r="C51" s="23"/>
      <c r="D51" s="11">
        <f>B51*C51+B51</f>
        <v>0</v>
      </c>
    </row>
    <row r="52" spans="1:5" ht="42.75" customHeight="1" x14ac:dyDescent="0.2">
      <c r="A52" s="3" t="s">
        <v>14</v>
      </c>
      <c r="B52" s="11"/>
      <c r="C52" s="23"/>
      <c r="D52" s="11">
        <f>B52*C52+B52</f>
        <v>0</v>
      </c>
    </row>
    <row r="54" spans="1:5" x14ac:dyDescent="0.2">
      <c r="B54" s="48"/>
      <c r="D54" s="48"/>
    </row>
    <row r="55" spans="1:5" ht="409.5" customHeight="1" x14ac:dyDescent="0.2">
      <c r="A55" s="62" t="s">
        <v>81</v>
      </c>
      <c r="B55" s="62"/>
      <c r="C55" s="62"/>
      <c r="D55" s="62"/>
      <c r="E55" s="62"/>
    </row>
  </sheetData>
  <mergeCells count="4">
    <mergeCell ref="A3:D3"/>
    <mergeCell ref="A4:D4"/>
    <mergeCell ref="A6:D6"/>
    <mergeCell ref="A55:E55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zoomScale="70" zoomScaleNormal="70" workbookViewId="0">
      <selection activeCell="J27" sqref="J27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4.5703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43" t="s">
        <v>57</v>
      </c>
      <c r="F1" s="6"/>
    </row>
    <row r="2" spans="1:6" ht="16.5" customHeight="1" x14ac:dyDescent="0.2"/>
    <row r="3" spans="1:6" ht="75.75" customHeight="1" x14ac:dyDescent="0.2">
      <c r="A3" s="66" t="s">
        <v>22</v>
      </c>
      <c r="B3" s="61"/>
      <c r="C3" s="61"/>
      <c r="D3" s="61"/>
      <c r="E3" s="61"/>
      <c r="F3" s="61"/>
    </row>
    <row r="5" spans="1:6" ht="98.25" customHeight="1" x14ac:dyDescent="0.2">
      <c r="A5" s="67" t="s">
        <v>58</v>
      </c>
      <c r="B5" s="60"/>
      <c r="C5" s="60"/>
      <c r="D5" s="60"/>
      <c r="E5" s="60"/>
      <c r="F5" s="60"/>
    </row>
    <row r="8" spans="1:6" ht="26.25" x14ac:dyDescent="0.2">
      <c r="A8" s="54"/>
      <c r="B8" s="54"/>
      <c r="C8" s="54" t="s">
        <v>48</v>
      </c>
      <c r="D8" s="54"/>
      <c r="E8" s="54"/>
      <c r="F8" s="54"/>
    </row>
    <row r="10" spans="1:6" customFormat="1" ht="51" customHeight="1" x14ac:dyDescent="0.25">
      <c r="A10" s="1"/>
      <c r="B10" s="71" t="s">
        <v>10</v>
      </c>
      <c r="C10" s="71"/>
      <c r="D10" s="71"/>
      <c r="E10" s="71"/>
      <c r="F10" s="71"/>
    </row>
    <row r="11" spans="1:6" customFormat="1" ht="61.5" customHeight="1" x14ac:dyDescent="0.25">
      <c r="A11" s="4" t="s">
        <v>65</v>
      </c>
      <c r="B11" s="16" t="s">
        <v>11</v>
      </c>
      <c r="C11" s="2" t="s">
        <v>49</v>
      </c>
      <c r="D11" s="2" t="s">
        <v>53</v>
      </c>
      <c r="E11" s="2" t="s">
        <v>0</v>
      </c>
      <c r="F11" s="2" t="s">
        <v>54</v>
      </c>
    </row>
    <row r="12" spans="1:6" customFormat="1" ht="38.25" customHeight="1" x14ac:dyDescent="0.25">
      <c r="A12" s="53" t="s">
        <v>51</v>
      </c>
      <c r="B12" s="15">
        <v>1</v>
      </c>
      <c r="C12" s="11">
        <f>'BPU_NETTOYAGE DES LOCAUX'!B11</f>
        <v>0</v>
      </c>
      <c r="D12" s="26">
        <f>B12*C12</f>
        <v>0</v>
      </c>
      <c r="E12" s="25">
        <v>0.2</v>
      </c>
      <c r="F12" s="11">
        <f>D12*E12+D12</f>
        <v>0</v>
      </c>
    </row>
    <row r="13" spans="1:6" customFormat="1" ht="38.25" customHeight="1" x14ac:dyDescent="0.25">
      <c r="A13" s="53" t="s">
        <v>52</v>
      </c>
      <c r="B13" s="15">
        <v>1</v>
      </c>
      <c r="C13" s="11">
        <f>'BPU_NETTOYAGE DES LOCAUX'!B12</f>
        <v>0</v>
      </c>
      <c r="D13" s="26">
        <f>B13*C13</f>
        <v>0</v>
      </c>
      <c r="E13" s="25">
        <v>0.2</v>
      </c>
      <c r="F13" s="11">
        <f>D13*E13+D13</f>
        <v>0</v>
      </c>
    </row>
    <row r="14" spans="1:6" customFormat="1" ht="20.25" customHeight="1" x14ac:dyDescent="0.25"/>
    <row r="15" spans="1:6" ht="43.5" customHeight="1" x14ac:dyDescent="0.2">
      <c r="B15" s="71" t="s">
        <v>10</v>
      </c>
      <c r="C15" s="71"/>
      <c r="D15" s="71"/>
      <c r="E15" s="71"/>
      <c r="F15" s="71"/>
    </row>
    <row r="16" spans="1:6" ht="61.5" customHeight="1" x14ac:dyDescent="0.2">
      <c r="A16" s="4" t="s">
        <v>68</v>
      </c>
      <c r="B16" s="16" t="s">
        <v>11</v>
      </c>
      <c r="C16" s="2" t="s">
        <v>3</v>
      </c>
      <c r="D16" s="2" t="s">
        <v>18</v>
      </c>
      <c r="E16" s="2" t="s">
        <v>0</v>
      </c>
      <c r="F16" s="2" t="s">
        <v>19</v>
      </c>
    </row>
    <row r="17" spans="1:6" ht="38.25" customHeight="1" x14ac:dyDescent="0.2">
      <c r="A17" s="3" t="s">
        <v>75</v>
      </c>
      <c r="B17" s="15">
        <v>1</v>
      </c>
      <c r="C17" s="11">
        <f>'BPU_NETTOYAGE DES LOCAUX'!B15</f>
        <v>0</v>
      </c>
      <c r="D17" s="26">
        <f>B17*C17</f>
        <v>0</v>
      </c>
      <c r="E17" s="25">
        <v>0.2</v>
      </c>
      <c r="F17" s="11">
        <f>D17*E17+D17</f>
        <v>0</v>
      </c>
    </row>
    <row r="18" spans="1:6" ht="38.25" customHeight="1" x14ac:dyDescent="0.2">
      <c r="A18" s="3" t="s">
        <v>76</v>
      </c>
      <c r="B18" s="15">
        <v>1</v>
      </c>
      <c r="C18" s="11">
        <f>'BPU_NETTOYAGE DES LOCAUX'!B16</f>
        <v>0</v>
      </c>
      <c r="D18" s="26">
        <f>B18*C18</f>
        <v>0</v>
      </c>
      <c r="E18" s="25">
        <v>0.2</v>
      </c>
      <c r="F18" s="11">
        <f>D18*E18+D18</f>
        <v>0</v>
      </c>
    </row>
    <row r="19" spans="1:6" ht="48" customHeight="1" x14ac:dyDescent="0.2">
      <c r="A19" s="3" t="s">
        <v>56</v>
      </c>
      <c r="B19" s="15">
        <v>1</v>
      </c>
      <c r="C19" s="11">
        <f>'BPU_NETTOYAGE DES LOCAUX'!B17</f>
        <v>0</v>
      </c>
      <c r="D19" s="26">
        <f>B19*C19</f>
        <v>0</v>
      </c>
      <c r="E19" s="25">
        <v>0.2</v>
      </c>
      <c r="F19" s="11">
        <f>D19*E19+D19</f>
        <v>0</v>
      </c>
    </row>
    <row r="20" spans="1:6" x14ac:dyDescent="0.2">
      <c r="A20" s="17"/>
      <c r="B20" s="17"/>
    </row>
    <row r="21" spans="1:6" ht="43.5" customHeight="1" x14ac:dyDescent="0.2">
      <c r="B21" s="71" t="s">
        <v>10</v>
      </c>
      <c r="C21" s="71"/>
      <c r="D21" s="71"/>
      <c r="E21" s="71"/>
      <c r="F21" s="71"/>
    </row>
    <row r="22" spans="1:6" ht="45" x14ac:dyDescent="0.2">
      <c r="A22" s="4" t="s">
        <v>72</v>
      </c>
      <c r="B22" s="16" t="s">
        <v>11</v>
      </c>
      <c r="C22" s="2" t="s">
        <v>3</v>
      </c>
      <c r="D22" s="2" t="s">
        <v>18</v>
      </c>
      <c r="E22" s="2" t="s">
        <v>0</v>
      </c>
      <c r="F22" s="2" t="s">
        <v>19</v>
      </c>
    </row>
    <row r="23" spans="1:6" ht="37.5" customHeight="1" x14ac:dyDescent="0.2">
      <c r="A23" s="3" t="s">
        <v>62</v>
      </c>
      <c r="B23" s="15">
        <v>1</v>
      </c>
      <c r="C23" s="11">
        <f>'BPU_NETTOYAGE DES LOCAUX'!B20</f>
        <v>0</v>
      </c>
      <c r="D23" s="26">
        <f>B23*C23</f>
        <v>0</v>
      </c>
      <c r="E23" s="25">
        <v>0.2</v>
      </c>
      <c r="F23" s="11">
        <f>D23*E23+D23</f>
        <v>0</v>
      </c>
    </row>
    <row r="24" spans="1:6" ht="37.5" customHeight="1" x14ac:dyDescent="0.2">
      <c r="A24" s="3" t="s">
        <v>70</v>
      </c>
      <c r="B24" s="15">
        <v>1</v>
      </c>
      <c r="C24" s="11">
        <f>'BPU_NETTOYAGE DES LOCAUX'!B21</f>
        <v>0</v>
      </c>
      <c r="D24" s="26">
        <f t="shared" ref="D24:D28" si="0">B24*C24</f>
        <v>0</v>
      </c>
      <c r="E24" s="25">
        <v>0.2</v>
      </c>
      <c r="F24" s="11">
        <f t="shared" ref="F24:F28" si="1">D24*E24+D24</f>
        <v>0</v>
      </c>
    </row>
    <row r="25" spans="1:6" ht="37.5" customHeight="1" x14ac:dyDescent="0.2">
      <c r="A25" s="3" t="s">
        <v>63</v>
      </c>
      <c r="B25" s="15">
        <v>1</v>
      </c>
      <c r="C25" s="11">
        <f>'BPU_NETTOYAGE DES LOCAUX'!B22</f>
        <v>0</v>
      </c>
      <c r="D25" s="26">
        <f t="shared" si="0"/>
        <v>0</v>
      </c>
      <c r="E25" s="25">
        <v>0.2</v>
      </c>
      <c r="F25" s="11">
        <f t="shared" si="1"/>
        <v>0</v>
      </c>
    </row>
    <row r="26" spans="1:6" ht="37.5" customHeight="1" x14ac:dyDescent="0.2">
      <c r="A26" s="3" t="s">
        <v>69</v>
      </c>
      <c r="B26" s="15">
        <v>1</v>
      </c>
      <c r="C26" s="11">
        <f>'BPU_NETTOYAGE DES LOCAUX'!B23</f>
        <v>0</v>
      </c>
      <c r="D26" s="26">
        <f t="shared" si="0"/>
        <v>0</v>
      </c>
      <c r="E26" s="25">
        <v>0.2</v>
      </c>
      <c r="F26" s="11">
        <f t="shared" si="1"/>
        <v>0</v>
      </c>
    </row>
    <row r="27" spans="1:6" ht="37.5" customHeight="1" x14ac:dyDescent="0.2">
      <c r="A27" s="3" t="s">
        <v>64</v>
      </c>
      <c r="B27" s="15">
        <v>1</v>
      </c>
      <c r="C27" s="11">
        <f>'BPU_NETTOYAGE DES LOCAUX'!B24</f>
        <v>0</v>
      </c>
      <c r="D27" s="26">
        <f t="shared" si="0"/>
        <v>0</v>
      </c>
      <c r="E27" s="25">
        <v>0.2</v>
      </c>
      <c r="F27" s="11">
        <f t="shared" si="1"/>
        <v>0</v>
      </c>
    </row>
    <row r="28" spans="1:6" ht="37.5" customHeight="1" x14ac:dyDescent="0.2">
      <c r="A28" s="3" t="s">
        <v>71</v>
      </c>
      <c r="B28" s="15">
        <v>1</v>
      </c>
      <c r="C28" s="11">
        <f>'BPU_NETTOYAGE DES LOCAUX'!B25</f>
        <v>0</v>
      </c>
      <c r="D28" s="26">
        <f t="shared" si="0"/>
        <v>0</v>
      </c>
      <c r="E28" s="25">
        <v>0.2</v>
      </c>
      <c r="F28" s="11">
        <f t="shared" si="1"/>
        <v>0</v>
      </c>
    </row>
    <row r="29" spans="1:6" ht="20.25" customHeight="1" x14ac:dyDescent="0.2"/>
    <row r="30" spans="1:6" ht="26.25" x14ac:dyDescent="0.2">
      <c r="A30" s="54"/>
      <c r="B30" s="54"/>
      <c r="C30" s="54" t="s">
        <v>66</v>
      </c>
      <c r="D30" s="54"/>
      <c r="E30" s="54"/>
      <c r="F30" s="54"/>
    </row>
    <row r="31" spans="1:6" ht="16.5" customHeight="1" x14ac:dyDescent="0.2"/>
    <row r="32" spans="1:6" customFormat="1" ht="51" customHeight="1" x14ac:dyDescent="0.25">
      <c r="A32" s="1"/>
      <c r="B32" s="71" t="s">
        <v>10</v>
      </c>
      <c r="C32" s="71"/>
      <c r="D32" s="71"/>
      <c r="E32" s="71"/>
      <c r="F32" s="71"/>
    </row>
    <row r="33" spans="1:6" customFormat="1" ht="61.5" customHeight="1" x14ac:dyDescent="0.25">
      <c r="A33" s="4" t="s">
        <v>67</v>
      </c>
      <c r="B33" s="16" t="s">
        <v>11</v>
      </c>
      <c r="C33" s="2" t="s">
        <v>49</v>
      </c>
      <c r="D33" s="2" t="s">
        <v>53</v>
      </c>
      <c r="E33" s="2" t="s">
        <v>0</v>
      </c>
      <c r="F33" s="2" t="s">
        <v>54</v>
      </c>
    </row>
    <row r="34" spans="1:6" customFormat="1" ht="38.25" customHeight="1" x14ac:dyDescent="0.25">
      <c r="A34" s="53" t="s">
        <v>60</v>
      </c>
      <c r="B34" s="15">
        <v>1</v>
      </c>
      <c r="C34" s="11">
        <f>'BPU_NETTOYAGE DES LOCAUX'!B30</f>
        <v>0</v>
      </c>
      <c r="D34" s="26">
        <f>B34*C34</f>
        <v>0</v>
      </c>
      <c r="E34" s="25">
        <v>0.2</v>
      </c>
      <c r="F34" s="11">
        <f>D34*E34+D34</f>
        <v>0</v>
      </c>
    </row>
    <row r="35" spans="1:6" customFormat="1" ht="38.25" customHeight="1" x14ac:dyDescent="0.25">
      <c r="A35" s="53" t="s">
        <v>61</v>
      </c>
      <c r="B35" s="15">
        <v>1</v>
      </c>
      <c r="C35" s="11">
        <f>'BPU_NETTOYAGE DES LOCAUX'!B31</f>
        <v>0</v>
      </c>
      <c r="D35" s="26">
        <f>B35*C35</f>
        <v>0</v>
      </c>
      <c r="E35" s="25">
        <v>0.2</v>
      </c>
      <c r="F35" s="11">
        <f>D35*E35+D35</f>
        <v>0</v>
      </c>
    </row>
    <row r="36" spans="1:6" ht="16.5" customHeight="1" x14ac:dyDescent="0.2"/>
    <row r="37" spans="1:6" ht="43.5" customHeight="1" x14ac:dyDescent="0.2">
      <c r="B37" s="71" t="s">
        <v>10</v>
      </c>
      <c r="C37" s="71"/>
      <c r="D37" s="71"/>
      <c r="E37" s="71"/>
      <c r="F37" s="71"/>
    </row>
    <row r="38" spans="1:6" ht="61.5" customHeight="1" x14ac:dyDescent="0.2">
      <c r="A38" s="4" t="s">
        <v>77</v>
      </c>
      <c r="B38" s="16" t="s">
        <v>11</v>
      </c>
      <c r="C38" s="2" t="s">
        <v>3</v>
      </c>
      <c r="D38" s="2" t="s">
        <v>18</v>
      </c>
      <c r="E38" s="2" t="s">
        <v>0</v>
      </c>
      <c r="F38" s="2" t="s">
        <v>19</v>
      </c>
    </row>
    <row r="39" spans="1:6" ht="38.25" customHeight="1" x14ac:dyDescent="0.2">
      <c r="A39" s="3" t="s">
        <v>75</v>
      </c>
      <c r="B39" s="15">
        <v>1</v>
      </c>
      <c r="C39" s="11">
        <f>'BPU_NETTOYAGE DES LOCAUX'!B34</f>
        <v>0</v>
      </c>
      <c r="D39" s="26">
        <f>B39*C39</f>
        <v>0</v>
      </c>
      <c r="E39" s="25">
        <v>0.2</v>
      </c>
      <c r="F39" s="11">
        <f>D39*E39+D39</f>
        <v>0</v>
      </c>
    </row>
    <row r="40" spans="1:6" ht="38.25" customHeight="1" x14ac:dyDescent="0.2">
      <c r="A40" s="3" t="s">
        <v>76</v>
      </c>
      <c r="B40" s="15">
        <v>1</v>
      </c>
      <c r="C40" s="11">
        <f>'BPU_NETTOYAGE DES LOCAUX'!B35</f>
        <v>0</v>
      </c>
      <c r="D40" s="26">
        <f>B40*C40</f>
        <v>0</v>
      </c>
      <c r="E40" s="25">
        <v>0.2</v>
      </c>
      <c r="F40" s="11">
        <f>D40*E40+D40</f>
        <v>0</v>
      </c>
    </row>
    <row r="41" spans="1:6" ht="48" customHeight="1" x14ac:dyDescent="0.2">
      <c r="A41" s="3" t="s">
        <v>56</v>
      </c>
      <c r="B41" s="15">
        <v>1</v>
      </c>
      <c r="C41" s="11">
        <f>'BPU_NETTOYAGE DES LOCAUX'!B36</f>
        <v>0</v>
      </c>
      <c r="D41" s="26">
        <f>B41*C41</f>
        <v>0</v>
      </c>
      <c r="E41" s="25">
        <v>0.2</v>
      </c>
      <c r="F41" s="11">
        <f>D41*E41+D41</f>
        <v>0</v>
      </c>
    </row>
    <row r="42" spans="1:6" x14ac:dyDescent="0.2">
      <c r="A42" s="17"/>
      <c r="B42" s="17"/>
    </row>
    <row r="43" spans="1:6" x14ac:dyDescent="0.2">
      <c r="A43" s="17"/>
      <c r="B43" s="17"/>
    </row>
    <row r="44" spans="1:6" ht="43.5" customHeight="1" x14ac:dyDescent="0.2">
      <c r="B44" s="71" t="s">
        <v>10</v>
      </c>
      <c r="C44" s="71"/>
      <c r="D44" s="71"/>
      <c r="E44" s="71"/>
      <c r="F44" s="71"/>
    </row>
    <row r="45" spans="1:6" ht="45" x14ac:dyDescent="0.2">
      <c r="A45" s="4" t="s">
        <v>73</v>
      </c>
      <c r="B45" s="16" t="s">
        <v>11</v>
      </c>
      <c r="C45" s="2" t="s">
        <v>3</v>
      </c>
      <c r="D45" s="2" t="s">
        <v>18</v>
      </c>
      <c r="E45" s="2" t="s">
        <v>0</v>
      </c>
      <c r="F45" s="2" t="s">
        <v>19</v>
      </c>
    </row>
    <row r="46" spans="1:6" ht="37.5" customHeight="1" x14ac:dyDescent="0.2">
      <c r="A46" s="3" t="s">
        <v>62</v>
      </c>
      <c r="B46" s="15">
        <v>1</v>
      </c>
      <c r="C46" s="11">
        <f>'BPU_NETTOYAGE DES LOCAUX'!B39</f>
        <v>0</v>
      </c>
      <c r="D46" s="26">
        <f>B46*C46</f>
        <v>0</v>
      </c>
      <c r="E46" s="25">
        <v>0.2</v>
      </c>
      <c r="F46" s="11">
        <f>D46*E46+D46</f>
        <v>0</v>
      </c>
    </row>
    <row r="47" spans="1:6" ht="37.5" customHeight="1" x14ac:dyDescent="0.2">
      <c r="A47" s="3" t="s">
        <v>70</v>
      </c>
      <c r="B47" s="15">
        <v>1</v>
      </c>
      <c r="C47" s="11">
        <f>'BPU_NETTOYAGE DES LOCAUX'!B40</f>
        <v>0</v>
      </c>
      <c r="D47" s="26">
        <f t="shared" ref="D47:D51" si="2">B47*C47</f>
        <v>0</v>
      </c>
      <c r="E47" s="25">
        <v>0.2</v>
      </c>
      <c r="F47" s="11">
        <f t="shared" ref="F47:F51" si="3">D47*E47+D47</f>
        <v>0</v>
      </c>
    </row>
    <row r="48" spans="1:6" ht="37.5" customHeight="1" x14ac:dyDescent="0.2">
      <c r="A48" s="3" t="s">
        <v>63</v>
      </c>
      <c r="B48" s="15">
        <v>1</v>
      </c>
      <c r="C48" s="11">
        <f>'BPU_NETTOYAGE DES LOCAUX'!B41</f>
        <v>0</v>
      </c>
      <c r="D48" s="26">
        <f t="shared" si="2"/>
        <v>0</v>
      </c>
      <c r="E48" s="25">
        <v>0.2</v>
      </c>
      <c r="F48" s="11">
        <f t="shared" si="3"/>
        <v>0</v>
      </c>
    </row>
    <row r="49" spans="1:6" ht="37.5" customHeight="1" x14ac:dyDescent="0.2">
      <c r="A49" s="3" t="s">
        <v>69</v>
      </c>
      <c r="B49" s="15">
        <v>1</v>
      </c>
      <c r="C49" s="11">
        <f>'BPU_NETTOYAGE DES LOCAUX'!B42</f>
        <v>0</v>
      </c>
      <c r="D49" s="26">
        <f t="shared" si="2"/>
        <v>0</v>
      </c>
      <c r="E49" s="25">
        <v>0.2</v>
      </c>
      <c r="F49" s="11">
        <f t="shared" si="3"/>
        <v>0</v>
      </c>
    </row>
    <row r="50" spans="1:6" ht="37.5" customHeight="1" x14ac:dyDescent="0.2">
      <c r="A50" s="3" t="s">
        <v>64</v>
      </c>
      <c r="B50" s="15">
        <v>1</v>
      </c>
      <c r="C50" s="11">
        <f>'BPU_NETTOYAGE DES LOCAUX'!B43</f>
        <v>0</v>
      </c>
      <c r="D50" s="26">
        <f t="shared" si="2"/>
        <v>0</v>
      </c>
      <c r="E50" s="25">
        <v>0.2</v>
      </c>
      <c r="F50" s="11">
        <f t="shared" si="3"/>
        <v>0</v>
      </c>
    </row>
    <row r="51" spans="1:6" ht="37.5" customHeight="1" x14ac:dyDescent="0.2">
      <c r="A51" s="3" t="s">
        <v>71</v>
      </c>
      <c r="B51" s="15">
        <v>1</v>
      </c>
      <c r="C51" s="11">
        <f>'BPU_NETTOYAGE DES LOCAUX'!B44</f>
        <v>0</v>
      </c>
      <c r="D51" s="26">
        <f t="shared" si="2"/>
        <v>0</v>
      </c>
      <c r="E51" s="25">
        <v>0.2</v>
      </c>
      <c r="F51" s="11">
        <f t="shared" si="3"/>
        <v>0</v>
      </c>
    </row>
    <row r="52" spans="1:6" ht="16.5" customHeight="1" x14ac:dyDescent="0.2"/>
    <row r="54" spans="1:6" ht="43.5" customHeight="1" x14ac:dyDescent="0.2">
      <c r="B54" s="71" t="s">
        <v>10</v>
      </c>
      <c r="C54" s="71"/>
      <c r="D54" s="71"/>
      <c r="E54" s="71"/>
      <c r="F54" s="71"/>
    </row>
    <row r="55" spans="1:6" ht="53.25" customHeight="1" x14ac:dyDescent="0.2">
      <c r="A55" s="4" t="s">
        <v>55</v>
      </c>
      <c r="B55" s="16" t="s">
        <v>11</v>
      </c>
      <c r="C55" s="2" t="s">
        <v>3</v>
      </c>
      <c r="D55" s="2" t="s">
        <v>18</v>
      </c>
      <c r="E55" s="2" t="s">
        <v>0</v>
      </c>
      <c r="F55" s="2" t="s">
        <v>19</v>
      </c>
    </row>
    <row r="56" spans="1:6" ht="17.25" customHeight="1" x14ac:dyDescent="0.2">
      <c r="A56" s="68" t="s">
        <v>12</v>
      </c>
      <c r="B56" s="69"/>
      <c r="C56" s="69"/>
      <c r="D56" s="69"/>
      <c r="E56" s="69"/>
      <c r="F56" s="70"/>
    </row>
    <row r="57" spans="1:6" ht="45" x14ac:dyDescent="0.2">
      <c r="A57" s="3" t="s">
        <v>13</v>
      </c>
      <c r="B57" s="15">
        <v>1</v>
      </c>
      <c r="C57" s="11">
        <f>'BPU_NETTOYAGE DES LOCAUX'!B48</f>
        <v>0</v>
      </c>
      <c r="D57" s="26">
        <f>B57*C57</f>
        <v>0</v>
      </c>
      <c r="E57" s="25">
        <v>0.2</v>
      </c>
      <c r="F57" s="11">
        <f>D57*E57+D57</f>
        <v>0</v>
      </c>
    </row>
    <row r="58" spans="1:6" ht="45" x14ac:dyDescent="0.2">
      <c r="A58" s="3" t="s">
        <v>14</v>
      </c>
      <c r="B58" s="15">
        <v>1</v>
      </c>
      <c r="C58" s="11">
        <f>'BPU_NETTOYAGE DES LOCAUX'!B49</f>
        <v>0</v>
      </c>
      <c r="D58" s="26">
        <f>B58*C58</f>
        <v>0</v>
      </c>
      <c r="E58" s="25">
        <v>0.2</v>
      </c>
      <c r="F58" s="11">
        <f>D58*E58+D58</f>
        <v>0</v>
      </c>
    </row>
    <row r="59" spans="1:6" ht="15" x14ac:dyDescent="0.2">
      <c r="A59" s="3"/>
      <c r="B59" s="15"/>
      <c r="C59" s="11"/>
      <c r="D59" s="26"/>
      <c r="E59" s="25"/>
      <c r="F59" s="11"/>
    </row>
    <row r="60" spans="1:6" ht="17.25" customHeight="1" x14ac:dyDescent="0.2">
      <c r="A60" s="68" t="s">
        <v>15</v>
      </c>
      <c r="B60" s="69"/>
      <c r="C60" s="69"/>
      <c r="D60" s="69"/>
      <c r="E60" s="69"/>
      <c r="F60" s="70"/>
    </row>
    <row r="61" spans="1:6" ht="45" x14ac:dyDescent="0.2">
      <c r="A61" s="3" t="s">
        <v>13</v>
      </c>
      <c r="B61" s="15">
        <v>1</v>
      </c>
      <c r="C61" s="11">
        <f>'BPU_NETTOYAGE DES LOCAUX'!B51</f>
        <v>0</v>
      </c>
      <c r="D61" s="26">
        <f>B61*C61</f>
        <v>0</v>
      </c>
      <c r="E61" s="25">
        <v>0.2</v>
      </c>
      <c r="F61" s="11">
        <f>D61*E61+D61</f>
        <v>0</v>
      </c>
    </row>
    <row r="62" spans="1:6" ht="45" x14ac:dyDescent="0.2">
      <c r="A62" s="3" t="s">
        <v>14</v>
      </c>
      <c r="B62" s="15">
        <v>1</v>
      </c>
      <c r="C62" s="11">
        <f>'BPU_NETTOYAGE DES LOCAUX'!B52</f>
        <v>0</v>
      </c>
      <c r="D62" s="26">
        <f>B62*C62</f>
        <v>0</v>
      </c>
      <c r="E62" s="25">
        <v>0.2</v>
      </c>
      <c r="F62" s="11">
        <f>D62*E62+D62</f>
        <v>0</v>
      </c>
    </row>
    <row r="63" spans="1:6" ht="15" x14ac:dyDescent="0.2">
      <c r="A63" s="5"/>
      <c r="B63" s="5"/>
      <c r="C63" s="21"/>
      <c r="D63" s="22"/>
      <c r="E63" s="22"/>
      <c r="F63" s="21"/>
    </row>
    <row r="64" spans="1:6" s="6" customFormat="1" ht="30.75" customHeight="1" x14ac:dyDescent="0.25">
      <c r="A64" s="63" t="s">
        <v>28</v>
      </c>
      <c r="B64" s="64"/>
      <c r="C64" s="65"/>
      <c r="D64" s="37">
        <f>D62+D61+D58+D57+D51+D50+D49+D48+D47+D46+D41+D40+D39+D35+D34+D28+D27+D26+D25+D24+D23+D19+D18+D17+D13+D12</f>
        <v>0</v>
      </c>
      <c r="E64" s="38"/>
      <c r="F64" s="37">
        <f>F62+F61+F58+F57+F51+F50+F49+F48+F47+F46+F41+F40+F39+F35+F34+F28+F27+F26+F25+F24+F23+F19+F18+F17+F13+F12</f>
        <v>0</v>
      </c>
    </row>
  </sheetData>
  <sheetProtection algorithmName="SHA-512" hashValue="LJY7iQquXGrEkthfz81VMuJi3TRV6dgfBhjDzxe0B6RicQgOYNrNPeXDP3qwAqgurtNbZp4JkqlDTjmWHdOfsA==" saltValue="j9nrAeLkMXGok4Dlc5XWtw==" spinCount="100000" sheet="1" objects="1" scenarios="1"/>
  <mergeCells count="12">
    <mergeCell ref="A64:C64"/>
    <mergeCell ref="A3:F3"/>
    <mergeCell ref="A5:F5"/>
    <mergeCell ref="A56:F56"/>
    <mergeCell ref="A60:F60"/>
    <mergeCell ref="B54:F54"/>
    <mergeCell ref="B10:F10"/>
    <mergeCell ref="B15:F15"/>
    <mergeCell ref="B21:F21"/>
    <mergeCell ref="B32:F32"/>
    <mergeCell ref="B37:F37"/>
    <mergeCell ref="B44:F44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24"/>
  <sheetViews>
    <sheetView zoomScale="85" zoomScaleNormal="85" workbookViewId="0">
      <selection activeCell="A8" sqref="A8:XFD8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43" t="s">
        <v>57</v>
      </c>
      <c r="F1" s="6"/>
    </row>
    <row r="2" spans="1:6" x14ac:dyDescent="0.2">
      <c r="F2" s="1"/>
    </row>
    <row r="3" spans="1:6" ht="23.25" x14ac:dyDescent="0.2">
      <c r="A3" s="61" t="s">
        <v>59</v>
      </c>
      <c r="B3" s="61"/>
      <c r="C3" s="61"/>
      <c r="D3" s="61"/>
      <c r="E3" s="61"/>
      <c r="F3" s="61"/>
    </row>
    <row r="4" spans="1:6" ht="23.25" x14ac:dyDescent="0.2">
      <c r="A4" s="61" t="s">
        <v>9</v>
      </c>
      <c r="B4" s="61"/>
      <c r="C4" s="61"/>
      <c r="D4" s="61"/>
      <c r="E4" s="61"/>
      <c r="F4" s="61"/>
    </row>
    <row r="6" spans="1:6" ht="67.5" customHeight="1" x14ac:dyDescent="0.2">
      <c r="A6" s="60" t="s">
        <v>58</v>
      </c>
      <c r="B6" s="60"/>
      <c r="C6" s="60"/>
      <c r="D6" s="60"/>
      <c r="E6" s="60"/>
      <c r="F6" s="60"/>
    </row>
    <row r="7" spans="1:6" ht="26.25" customHeight="1" x14ac:dyDescent="0.2">
      <c r="A7" s="1"/>
      <c r="B7" s="1"/>
      <c r="C7" s="1"/>
      <c r="D7" s="1"/>
      <c r="E7" s="1"/>
      <c r="F7" s="1"/>
    </row>
    <row r="8" spans="1:6" s="7" customFormat="1" ht="20.25" x14ac:dyDescent="0.2">
      <c r="B8" s="75" t="s">
        <v>78</v>
      </c>
      <c r="C8" s="76"/>
      <c r="D8" s="76"/>
      <c r="E8" s="76"/>
      <c r="F8" s="76"/>
    </row>
    <row r="9" spans="1:6" ht="18" customHeight="1" x14ac:dyDescent="0.2">
      <c r="A9" s="1"/>
      <c r="B9" s="1"/>
      <c r="C9" s="1"/>
      <c r="D9" s="1"/>
      <c r="E9" s="1"/>
      <c r="F9" s="1"/>
    </row>
    <row r="10" spans="1:6" ht="18" x14ac:dyDescent="0.2">
      <c r="A10" s="74" t="s">
        <v>34</v>
      </c>
      <c r="B10" s="74"/>
      <c r="C10" s="74"/>
      <c r="D10" s="74"/>
      <c r="E10" s="74"/>
      <c r="F10" s="74"/>
    </row>
    <row r="12" spans="1:6" ht="135" x14ac:dyDescent="0.2">
      <c r="A12" s="12" t="s">
        <v>5</v>
      </c>
      <c r="B12" s="12" t="s">
        <v>6</v>
      </c>
      <c r="C12" s="12" t="s">
        <v>7</v>
      </c>
      <c r="D12" s="29" t="s">
        <v>16</v>
      </c>
      <c r="E12" s="12" t="s">
        <v>0</v>
      </c>
      <c r="F12" s="29" t="s">
        <v>17</v>
      </c>
    </row>
    <row r="13" spans="1:6" ht="24.75" customHeight="1" x14ac:dyDescent="0.2">
      <c r="A13" s="52">
        <v>1</v>
      </c>
      <c r="B13" s="30" t="s">
        <v>36</v>
      </c>
      <c r="C13" s="24" t="s">
        <v>37</v>
      </c>
      <c r="D13" s="11"/>
      <c r="E13" s="23"/>
      <c r="F13" s="11">
        <f>D13*E13+D13</f>
        <v>0</v>
      </c>
    </row>
    <row r="14" spans="1:6" ht="24.75" customHeight="1" x14ac:dyDescent="0.2">
      <c r="A14" s="52">
        <v>2</v>
      </c>
      <c r="B14" s="30" t="s">
        <v>38</v>
      </c>
      <c r="C14" s="24" t="s">
        <v>39</v>
      </c>
      <c r="D14" s="11"/>
      <c r="E14" s="23"/>
      <c r="F14" s="11">
        <f t="shared" ref="F14:F15" si="0">D14*E14+D14</f>
        <v>0</v>
      </c>
    </row>
    <row r="15" spans="1:6" ht="24.95" customHeight="1" x14ac:dyDescent="0.2">
      <c r="A15" s="52">
        <v>3</v>
      </c>
      <c r="B15" s="30" t="s">
        <v>40</v>
      </c>
      <c r="C15" s="24" t="s">
        <v>41</v>
      </c>
      <c r="D15" s="11"/>
      <c r="E15" s="23"/>
      <c r="F15" s="11">
        <f t="shared" si="0"/>
        <v>0</v>
      </c>
    </row>
    <row r="16" spans="1:6" ht="14.25" x14ac:dyDescent="0.2">
      <c r="A16" s="1"/>
      <c r="B16" s="1"/>
      <c r="C16" s="14"/>
      <c r="D16" s="48"/>
      <c r="E16" s="1"/>
      <c r="F16" s="48"/>
    </row>
    <row r="17" spans="1:6" ht="14.25" x14ac:dyDescent="0.2">
      <c r="A17" s="27"/>
      <c r="B17" s="1"/>
      <c r="C17" s="14"/>
      <c r="D17" s="48"/>
      <c r="E17" s="1"/>
      <c r="F17" s="48"/>
    </row>
    <row r="18" spans="1:6" ht="105" x14ac:dyDescent="0.2">
      <c r="A18" s="12" t="s">
        <v>5</v>
      </c>
      <c r="B18" s="28"/>
      <c r="C18" s="29" t="s">
        <v>16</v>
      </c>
      <c r="D18" s="12" t="s">
        <v>0</v>
      </c>
      <c r="E18" s="29" t="s">
        <v>17</v>
      </c>
      <c r="F18" s="1"/>
    </row>
    <row r="19" spans="1:6" ht="66" customHeight="1" x14ac:dyDescent="0.2">
      <c r="A19" s="10">
        <v>1</v>
      </c>
      <c r="B19" s="13" t="s">
        <v>42</v>
      </c>
      <c r="C19" s="11"/>
      <c r="D19" s="23"/>
      <c r="E19" s="11">
        <f t="shared" ref="E19" si="1">C19*D19+C19</f>
        <v>0</v>
      </c>
      <c r="F19" s="1"/>
    </row>
    <row r="20" spans="1:6" ht="16.5" customHeight="1" x14ac:dyDescent="0.2"/>
    <row r="21" spans="1:6" x14ac:dyDescent="0.2">
      <c r="A21" s="72"/>
      <c r="B21" s="72"/>
      <c r="C21" s="19"/>
    </row>
    <row r="22" spans="1:6" ht="15.75" x14ac:dyDescent="0.25">
      <c r="A22" s="73" t="s">
        <v>8</v>
      </c>
      <c r="B22" s="73"/>
      <c r="C22" s="73"/>
      <c r="D22" s="73"/>
      <c r="E22" s="73"/>
      <c r="F22" s="73"/>
    </row>
    <row r="23" spans="1:6" x14ac:dyDescent="0.2">
      <c r="A23" s="72"/>
      <c r="B23" s="72"/>
      <c r="C23" s="19"/>
    </row>
    <row r="24" spans="1:6" x14ac:dyDescent="0.2">
      <c r="E24" s="9"/>
      <c r="F24" s="20"/>
    </row>
  </sheetData>
  <mergeCells count="8">
    <mergeCell ref="A21:B21"/>
    <mergeCell ref="A22:F22"/>
    <mergeCell ref="A23:B23"/>
    <mergeCell ref="A3:F3"/>
    <mergeCell ref="A4:F4"/>
    <mergeCell ref="A6:F6"/>
    <mergeCell ref="A10:F10"/>
    <mergeCell ref="B8:F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70" zoomScaleNormal="70" workbookViewId="0">
      <selection activeCell="K21" sqref="K21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3" t="s">
        <v>57</v>
      </c>
      <c r="H1" s="6"/>
    </row>
    <row r="2" spans="1:8" x14ac:dyDescent="0.2">
      <c r="H2" s="1"/>
    </row>
    <row r="3" spans="1:8" ht="68.25" customHeight="1" x14ac:dyDescent="0.2">
      <c r="A3" s="77" t="s">
        <v>22</v>
      </c>
      <c r="B3" s="66"/>
      <c r="C3" s="66"/>
      <c r="D3" s="66"/>
      <c r="E3" s="66"/>
      <c r="F3" s="66"/>
      <c r="G3" s="66"/>
      <c r="H3" s="66"/>
    </row>
    <row r="5" spans="1:8" s="6" customFormat="1" ht="87" customHeight="1" x14ac:dyDescent="0.25">
      <c r="A5" s="67" t="s">
        <v>58</v>
      </c>
      <c r="B5" s="60"/>
      <c r="C5" s="60"/>
      <c r="D5" s="60"/>
      <c r="E5" s="60"/>
      <c r="F5" s="60"/>
      <c r="G5" s="60"/>
      <c r="H5" s="60"/>
    </row>
    <row r="7" spans="1:8" s="7" customFormat="1" ht="20.25" x14ac:dyDescent="0.2">
      <c r="B7" s="75" t="s">
        <v>78</v>
      </c>
      <c r="C7" s="76"/>
      <c r="D7" s="76"/>
      <c r="E7" s="76"/>
      <c r="F7" s="76"/>
    </row>
    <row r="8" spans="1:8" s="7" customFormat="1" ht="20.25" x14ac:dyDescent="0.2">
      <c r="B8" s="56"/>
      <c r="C8" s="57"/>
      <c r="D8" s="57"/>
      <c r="E8" s="57"/>
      <c r="F8" s="57"/>
    </row>
    <row r="9" spans="1:8" ht="18" x14ac:dyDescent="0.2">
      <c r="A9" s="74" t="s">
        <v>34</v>
      </c>
      <c r="B9" s="74"/>
      <c r="C9" s="74"/>
      <c r="D9" s="74"/>
      <c r="E9" s="74"/>
      <c r="F9" s="74"/>
      <c r="G9" s="74"/>
      <c r="H9" s="74"/>
    </row>
    <row r="12" spans="1:8" ht="42.75" customHeight="1" x14ac:dyDescent="0.2">
      <c r="D12" s="71" t="s">
        <v>10</v>
      </c>
      <c r="E12" s="71"/>
      <c r="F12" s="71"/>
      <c r="G12" s="71"/>
      <c r="H12" s="71"/>
    </row>
    <row r="13" spans="1:8" ht="90" x14ac:dyDescent="0.2">
      <c r="A13" s="12" t="s">
        <v>5</v>
      </c>
      <c r="B13" s="12" t="s">
        <v>6</v>
      </c>
      <c r="C13" s="12" t="s">
        <v>7</v>
      </c>
      <c r="D13" s="16" t="s">
        <v>11</v>
      </c>
      <c r="E13" s="12" t="s">
        <v>30</v>
      </c>
      <c r="F13" s="12" t="s">
        <v>20</v>
      </c>
      <c r="G13" s="12" t="s">
        <v>0</v>
      </c>
      <c r="H13" s="12" t="s">
        <v>21</v>
      </c>
    </row>
    <row r="14" spans="1:8" ht="24.95" customHeight="1" x14ac:dyDescent="0.2">
      <c r="A14" s="52">
        <v>1</v>
      </c>
      <c r="B14" s="30" t="s">
        <v>36</v>
      </c>
      <c r="C14" s="24" t="s">
        <v>37</v>
      </c>
      <c r="D14" s="15">
        <v>1</v>
      </c>
      <c r="E14" s="18">
        <f>'BDC FORFAITISE_HGT 27BCA'!D13</f>
        <v>0</v>
      </c>
      <c r="F14" s="11">
        <f>D14*E14</f>
        <v>0</v>
      </c>
      <c r="G14" s="23">
        <f>'BDC FORFAITISE_HGT 27BCA'!E13</f>
        <v>0</v>
      </c>
      <c r="H14" s="11">
        <f>F14*G14+F14</f>
        <v>0</v>
      </c>
    </row>
    <row r="15" spans="1:8" ht="24.95" customHeight="1" x14ac:dyDescent="0.2">
      <c r="A15" s="52">
        <v>2</v>
      </c>
      <c r="B15" s="30" t="s">
        <v>38</v>
      </c>
      <c r="C15" s="24" t="s">
        <v>39</v>
      </c>
      <c r="D15" s="15">
        <v>1</v>
      </c>
      <c r="E15" s="18">
        <f>'BDC FORFAITISE_HGT 27BCA'!D14</f>
        <v>0</v>
      </c>
      <c r="F15" s="11">
        <f t="shared" ref="F15:F16" si="0">D15*E15</f>
        <v>0</v>
      </c>
      <c r="G15" s="23">
        <f>'BDC FORFAITISE_HGT 27BCA'!E14</f>
        <v>0</v>
      </c>
      <c r="H15" s="11">
        <f t="shared" ref="H15:H16" si="1">F15*G15+F15</f>
        <v>0</v>
      </c>
    </row>
    <row r="16" spans="1:8" ht="24.95" customHeight="1" x14ac:dyDescent="0.2">
      <c r="A16" s="52">
        <v>3</v>
      </c>
      <c r="B16" s="30" t="s">
        <v>40</v>
      </c>
      <c r="C16" s="24" t="s">
        <v>41</v>
      </c>
      <c r="D16" s="15">
        <v>1</v>
      </c>
      <c r="E16" s="18">
        <f>'BDC FORFAITISE_HGT 27BCA'!D15</f>
        <v>0</v>
      </c>
      <c r="F16" s="11">
        <f t="shared" si="0"/>
        <v>0</v>
      </c>
      <c r="G16" s="23">
        <f>'BDC FORFAITISE_HGT 27BCA'!E15</f>
        <v>0</v>
      </c>
      <c r="H16" s="11">
        <f t="shared" si="1"/>
        <v>0</v>
      </c>
    </row>
    <row r="17" spans="1:8" ht="14.25" x14ac:dyDescent="0.2">
      <c r="A17" s="1"/>
      <c r="B17" s="1"/>
      <c r="C17" s="14"/>
      <c r="D17" s="14"/>
      <c r="E17" s="14"/>
      <c r="F17" s="1"/>
      <c r="G17" s="1"/>
      <c r="H17" s="1"/>
    </row>
    <row r="18" spans="1:8" ht="15.75" x14ac:dyDescent="0.2">
      <c r="A18" s="78" t="s">
        <v>29</v>
      </c>
      <c r="B18" s="78"/>
      <c r="C18" s="78"/>
      <c r="D18" s="78"/>
      <c r="E18" s="78"/>
      <c r="F18" s="39">
        <f>SUM(F14:F17)</f>
        <v>0</v>
      </c>
      <c r="G18" s="40"/>
      <c r="H18" s="39">
        <f>SUM(H14:H17)</f>
        <v>0</v>
      </c>
    </row>
    <row r="19" spans="1:8" ht="14.25" x14ac:dyDescent="0.2">
      <c r="A19" s="1"/>
      <c r="B19" s="1"/>
      <c r="C19" s="14"/>
      <c r="D19" s="14"/>
      <c r="E19" s="14"/>
      <c r="F19" s="1"/>
      <c r="G19" s="1"/>
      <c r="H19" s="1"/>
    </row>
    <row r="20" spans="1:8" ht="14.25" x14ac:dyDescent="0.2">
      <c r="A20" s="27"/>
      <c r="B20" s="1"/>
      <c r="C20" s="14"/>
      <c r="D20" s="14"/>
      <c r="E20" s="14"/>
      <c r="F20" s="1"/>
      <c r="G20" s="1"/>
      <c r="H20" s="1"/>
    </row>
    <row r="21" spans="1:8" ht="45" customHeight="1" x14ac:dyDescent="0.2">
      <c r="A21" s="27"/>
      <c r="B21" s="1"/>
      <c r="C21" s="71" t="s">
        <v>10</v>
      </c>
      <c r="D21" s="71"/>
      <c r="E21" s="71"/>
      <c r="F21" s="71"/>
      <c r="G21" s="71"/>
      <c r="H21" s="1"/>
    </row>
    <row r="22" spans="1:8" ht="90" x14ac:dyDescent="0.2">
      <c r="A22" s="12" t="s">
        <v>5</v>
      </c>
      <c r="B22" s="28"/>
      <c r="C22" s="16" t="s">
        <v>11</v>
      </c>
      <c r="D22" s="29" t="s">
        <v>31</v>
      </c>
      <c r="E22" s="12" t="s">
        <v>20</v>
      </c>
      <c r="F22" s="12" t="s">
        <v>0</v>
      </c>
      <c r="G22" s="12" t="s">
        <v>21</v>
      </c>
      <c r="H22" s="1"/>
    </row>
    <row r="23" spans="1:8" ht="66" customHeight="1" x14ac:dyDescent="0.2">
      <c r="A23" s="10">
        <v>1</v>
      </c>
      <c r="B23" s="13" t="s">
        <v>42</v>
      </c>
      <c r="C23" s="15">
        <v>1</v>
      </c>
      <c r="D23" s="11">
        <f>'BDC FORFAITISE_HGT 27BCA'!C19</f>
        <v>0</v>
      </c>
      <c r="E23" s="11">
        <f>C23*D23</f>
        <v>0</v>
      </c>
      <c r="F23" s="23">
        <f>'BDC FORFAITISE_HGT 27BCA'!D19</f>
        <v>0</v>
      </c>
      <c r="G23" s="11">
        <f>E23*F23+E23</f>
        <v>0</v>
      </c>
      <c r="H23" s="1"/>
    </row>
    <row r="24" spans="1:8" ht="15.75" x14ac:dyDescent="0.2">
      <c r="A24" s="78" t="s">
        <v>29</v>
      </c>
      <c r="B24" s="78"/>
      <c r="C24" s="78"/>
      <c r="D24" s="78"/>
      <c r="E24" s="41">
        <f>E23</f>
        <v>0</v>
      </c>
      <c r="F24" s="40"/>
      <c r="G24" s="41">
        <f>G23</f>
        <v>0</v>
      </c>
    </row>
    <row r="25" spans="1:8" ht="16.5" customHeight="1" x14ac:dyDescent="0.2"/>
    <row r="26" spans="1:8" ht="15.75" x14ac:dyDescent="0.2">
      <c r="A26" s="78" t="s">
        <v>32</v>
      </c>
      <c r="B26" s="78"/>
      <c r="C26" s="78"/>
      <c r="D26" s="78"/>
      <c r="E26" s="41">
        <f>E24+F18</f>
        <v>0</v>
      </c>
      <c r="F26" s="40"/>
      <c r="G26" s="41">
        <f>G24+H18</f>
        <v>0</v>
      </c>
    </row>
    <row r="27" spans="1:8" ht="14.25" x14ac:dyDescent="0.2">
      <c r="A27" s="1"/>
      <c r="B27" s="1"/>
      <c r="C27" s="1"/>
      <c r="D27" s="1"/>
      <c r="E27" s="1"/>
      <c r="F27" s="1"/>
      <c r="G27" s="1"/>
      <c r="H27" s="1"/>
    </row>
    <row r="28" spans="1:8" ht="15.75" x14ac:dyDescent="0.25">
      <c r="A28" s="73" t="s">
        <v>8</v>
      </c>
      <c r="B28" s="73"/>
      <c r="C28" s="73"/>
      <c r="D28" s="73"/>
      <c r="E28" s="73"/>
      <c r="F28" s="73"/>
      <c r="G28" s="73"/>
      <c r="H28" s="73"/>
    </row>
    <row r="29" spans="1:8" x14ac:dyDescent="0.2">
      <c r="A29" s="72"/>
      <c r="B29" s="72"/>
      <c r="C29" s="19"/>
      <c r="D29" s="19"/>
      <c r="E29" s="19"/>
    </row>
    <row r="30" spans="1:8" x14ac:dyDescent="0.2">
      <c r="G30" s="9"/>
      <c r="H30" s="20"/>
    </row>
  </sheetData>
  <sheetProtection algorithmName="SHA-512" hashValue="Zp9bcG9q9JrX5ilm4q9vnlHWt+iPdS+QoI6ewbfeDgPajB9L0SN4W/oBIEx+IJvcS+nmI4IzdhsLbN3wBureuw==" saltValue="ObtbhdzG7901vkwmCVSnzQ==" spinCount="100000" sheet="1" objects="1" scenarios="1"/>
  <mergeCells count="11">
    <mergeCell ref="A28:H28"/>
    <mergeCell ref="A29:B29"/>
    <mergeCell ref="A3:H3"/>
    <mergeCell ref="A5:H5"/>
    <mergeCell ref="A9:H9"/>
    <mergeCell ref="D12:H12"/>
    <mergeCell ref="C21:G21"/>
    <mergeCell ref="A18:E18"/>
    <mergeCell ref="A24:D24"/>
    <mergeCell ref="A26:D26"/>
    <mergeCell ref="B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26"/>
  <sheetViews>
    <sheetView zoomScale="85" zoomScaleNormal="85" workbookViewId="0">
      <selection activeCell="C13" sqref="C13:C17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43" t="s">
        <v>57</v>
      </c>
      <c r="F1" s="6"/>
    </row>
    <row r="2" spans="1:6" x14ac:dyDescent="0.2">
      <c r="F2" s="1"/>
    </row>
    <row r="3" spans="1:6" ht="23.25" x14ac:dyDescent="0.2">
      <c r="A3" s="61" t="s">
        <v>59</v>
      </c>
      <c r="B3" s="61"/>
      <c r="C3" s="61"/>
      <c r="D3" s="61"/>
      <c r="E3" s="61"/>
      <c r="F3" s="61"/>
    </row>
    <row r="4" spans="1:6" ht="23.25" x14ac:dyDescent="0.2">
      <c r="A4" s="61" t="s">
        <v>9</v>
      </c>
      <c r="B4" s="61"/>
      <c r="C4" s="61"/>
      <c r="D4" s="61"/>
      <c r="E4" s="61"/>
      <c r="F4" s="61"/>
    </row>
    <row r="6" spans="1:6" ht="67.5" customHeight="1" x14ac:dyDescent="0.2">
      <c r="A6" s="60" t="s">
        <v>58</v>
      </c>
      <c r="B6" s="60"/>
      <c r="C6" s="60"/>
      <c r="D6" s="60"/>
      <c r="E6" s="60"/>
      <c r="F6" s="60"/>
    </row>
    <row r="8" spans="1:6" s="7" customFormat="1" ht="20.25" x14ac:dyDescent="0.2">
      <c r="B8" s="75" t="s">
        <v>79</v>
      </c>
      <c r="C8" s="76"/>
      <c r="D8" s="76"/>
      <c r="E8" s="76"/>
      <c r="F8" s="76"/>
    </row>
    <row r="10" spans="1:6" ht="18" x14ac:dyDescent="0.2">
      <c r="A10" s="74" t="s">
        <v>43</v>
      </c>
      <c r="B10" s="74"/>
      <c r="C10" s="74"/>
      <c r="D10" s="74"/>
      <c r="E10" s="74"/>
      <c r="F10" s="74"/>
    </row>
    <row r="12" spans="1:6" ht="135" x14ac:dyDescent="0.2">
      <c r="A12" s="12" t="s">
        <v>5</v>
      </c>
      <c r="B12" s="12" t="s">
        <v>6</v>
      </c>
      <c r="C12" s="12" t="s">
        <v>7</v>
      </c>
      <c r="D12" s="29" t="s">
        <v>16</v>
      </c>
      <c r="E12" s="12" t="s">
        <v>0</v>
      </c>
      <c r="F12" s="29" t="s">
        <v>17</v>
      </c>
    </row>
    <row r="13" spans="1:6" ht="30.75" customHeight="1" x14ac:dyDescent="0.2">
      <c r="A13" s="52">
        <v>1</v>
      </c>
      <c r="B13" s="30" t="s">
        <v>44</v>
      </c>
      <c r="C13" s="24" t="s">
        <v>82</v>
      </c>
      <c r="D13" s="11"/>
      <c r="E13" s="23"/>
      <c r="F13" s="11">
        <f>D13*E13+D13</f>
        <v>0</v>
      </c>
    </row>
    <row r="14" spans="1:6" ht="33" customHeight="1" x14ac:dyDescent="0.2">
      <c r="A14" s="52">
        <v>2</v>
      </c>
      <c r="B14" s="30" t="s">
        <v>45</v>
      </c>
      <c r="C14" s="24" t="s">
        <v>83</v>
      </c>
      <c r="D14" s="11"/>
      <c r="E14" s="23"/>
      <c r="F14" s="11">
        <f t="shared" ref="F14:F17" si="0">D14*E14+D14</f>
        <v>0</v>
      </c>
    </row>
    <row r="15" spans="1:6" ht="34.5" customHeight="1" x14ac:dyDescent="0.2">
      <c r="A15" s="52">
        <v>3</v>
      </c>
      <c r="B15" s="30" t="s">
        <v>45</v>
      </c>
      <c r="C15" s="24" t="s">
        <v>84</v>
      </c>
      <c r="D15" s="11"/>
      <c r="E15" s="23"/>
      <c r="F15" s="11">
        <f t="shared" si="0"/>
        <v>0</v>
      </c>
    </row>
    <row r="16" spans="1:6" ht="30" customHeight="1" x14ac:dyDescent="0.2">
      <c r="A16" s="52">
        <v>4</v>
      </c>
      <c r="B16" s="30" t="s">
        <v>46</v>
      </c>
      <c r="C16" s="24" t="s">
        <v>85</v>
      </c>
      <c r="D16" s="11"/>
      <c r="E16" s="23"/>
      <c r="F16" s="11">
        <f t="shared" si="0"/>
        <v>0</v>
      </c>
    </row>
    <row r="17" spans="1:6" ht="30" customHeight="1" x14ac:dyDescent="0.2">
      <c r="A17" s="52">
        <v>5</v>
      </c>
      <c r="B17" s="30" t="s">
        <v>46</v>
      </c>
      <c r="C17" s="24" t="s">
        <v>86</v>
      </c>
      <c r="D17" s="11"/>
      <c r="E17" s="23"/>
      <c r="F17" s="11">
        <f t="shared" si="0"/>
        <v>0</v>
      </c>
    </row>
    <row r="18" spans="1:6" ht="14.25" x14ac:dyDescent="0.2">
      <c r="A18" s="1"/>
      <c r="B18" s="1"/>
      <c r="C18" s="14"/>
      <c r="D18" s="48"/>
      <c r="E18" s="1"/>
      <c r="F18" s="48"/>
    </row>
    <row r="19" spans="1:6" ht="14.25" x14ac:dyDescent="0.2">
      <c r="A19" s="27"/>
      <c r="B19" s="1"/>
      <c r="C19" s="14"/>
      <c r="D19" s="48"/>
      <c r="E19" s="1"/>
      <c r="F19" s="48"/>
    </row>
    <row r="20" spans="1:6" ht="105" x14ac:dyDescent="0.2">
      <c r="A20" s="12" t="s">
        <v>5</v>
      </c>
      <c r="B20" s="28"/>
      <c r="C20" s="29" t="s">
        <v>16</v>
      </c>
      <c r="D20" s="12" t="s">
        <v>0</v>
      </c>
      <c r="E20" s="29" t="s">
        <v>17</v>
      </c>
      <c r="F20" s="1"/>
    </row>
    <row r="21" spans="1:6" ht="66" customHeight="1" x14ac:dyDescent="0.2">
      <c r="A21" s="10">
        <v>1</v>
      </c>
      <c r="B21" s="13" t="s">
        <v>47</v>
      </c>
      <c r="C21" s="11"/>
      <c r="D21" s="23"/>
      <c r="E21" s="11">
        <f t="shared" ref="E21" si="1">C21*D21+C21</f>
        <v>0</v>
      </c>
      <c r="F21" s="1"/>
    </row>
    <row r="22" spans="1:6" ht="16.5" customHeight="1" x14ac:dyDescent="0.2"/>
    <row r="23" spans="1:6" x14ac:dyDescent="0.2">
      <c r="A23" s="72"/>
      <c r="B23" s="72"/>
      <c r="C23" s="19"/>
    </row>
    <row r="24" spans="1:6" ht="15.75" x14ac:dyDescent="0.25">
      <c r="A24" s="73" t="s">
        <v>8</v>
      </c>
      <c r="B24" s="73"/>
      <c r="C24" s="73"/>
      <c r="D24" s="73"/>
      <c r="E24" s="73"/>
      <c r="F24" s="73"/>
    </row>
    <row r="25" spans="1:6" x14ac:dyDescent="0.2">
      <c r="A25" s="72"/>
      <c r="B25" s="72"/>
      <c r="C25" s="19"/>
    </row>
    <row r="26" spans="1:6" x14ac:dyDescent="0.2">
      <c r="E26" s="9"/>
      <c r="F26" s="51"/>
    </row>
  </sheetData>
  <mergeCells count="8">
    <mergeCell ref="A25:B25"/>
    <mergeCell ref="A3:F3"/>
    <mergeCell ref="A4:F4"/>
    <mergeCell ref="A6:F6"/>
    <mergeCell ref="A10:F10"/>
    <mergeCell ref="A23:B23"/>
    <mergeCell ref="A24:F24"/>
    <mergeCell ref="B8:F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="70" zoomScaleNormal="70" workbookViewId="0">
      <selection activeCell="L15" sqref="L15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4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3" t="s">
        <v>57</v>
      </c>
      <c r="H1" s="6"/>
    </row>
    <row r="2" spans="1:8" x14ac:dyDescent="0.2">
      <c r="H2" s="1"/>
    </row>
    <row r="3" spans="1:8" ht="68.25" customHeight="1" x14ac:dyDescent="0.2">
      <c r="A3" s="77" t="s">
        <v>22</v>
      </c>
      <c r="B3" s="66"/>
      <c r="C3" s="66"/>
      <c r="D3" s="66"/>
      <c r="E3" s="66"/>
      <c r="F3" s="66"/>
      <c r="G3" s="66"/>
      <c r="H3" s="66"/>
    </row>
    <row r="5" spans="1:8" s="6" customFormat="1" ht="87" customHeight="1" x14ac:dyDescent="0.25">
      <c r="A5" s="67" t="s">
        <v>58</v>
      </c>
      <c r="B5" s="60"/>
      <c r="C5" s="60"/>
      <c r="D5" s="60"/>
      <c r="E5" s="60"/>
      <c r="F5" s="60"/>
      <c r="G5" s="60"/>
      <c r="H5" s="60"/>
    </row>
    <row r="7" spans="1:8" s="7" customFormat="1" ht="20.25" x14ac:dyDescent="0.2">
      <c r="B7" s="75" t="s">
        <v>79</v>
      </c>
      <c r="C7" s="76"/>
      <c r="D7" s="76"/>
      <c r="E7" s="76"/>
      <c r="F7" s="76"/>
    </row>
    <row r="8" spans="1:8" s="7" customFormat="1" ht="20.25" x14ac:dyDescent="0.2">
      <c r="B8" s="56"/>
      <c r="C8" s="57"/>
      <c r="D8" s="57"/>
      <c r="E8" s="57"/>
      <c r="F8" s="57"/>
    </row>
    <row r="9" spans="1:8" ht="18" x14ac:dyDescent="0.2">
      <c r="A9" s="74" t="s">
        <v>43</v>
      </c>
      <c r="B9" s="74"/>
      <c r="C9" s="74"/>
      <c r="D9" s="74"/>
      <c r="E9" s="74"/>
      <c r="F9" s="74"/>
      <c r="G9" s="74"/>
      <c r="H9" s="74"/>
    </row>
    <row r="12" spans="1:8" ht="42.75" customHeight="1" x14ac:dyDescent="0.2">
      <c r="D12" s="71" t="s">
        <v>10</v>
      </c>
      <c r="E12" s="71"/>
      <c r="F12" s="71"/>
      <c r="G12" s="71"/>
      <c r="H12" s="71"/>
    </row>
    <row r="13" spans="1:8" ht="90" x14ac:dyDescent="0.2">
      <c r="A13" s="12" t="s">
        <v>5</v>
      </c>
      <c r="B13" s="12" t="s">
        <v>6</v>
      </c>
      <c r="C13" s="12" t="s">
        <v>7</v>
      </c>
      <c r="D13" s="16" t="s">
        <v>11</v>
      </c>
      <c r="E13" s="12" t="s">
        <v>30</v>
      </c>
      <c r="F13" s="12" t="s">
        <v>20</v>
      </c>
      <c r="G13" s="12" t="s">
        <v>0</v>
      </c>
      <c r="H13" s="12" t="s">
        <v>21</v>
      </c>
    </row>
    <row r="14" spans="1:8" ht="51.75" customHeight="1" x14ac:dyDescent="0.2">
      <c r="A14" s="52">
        <v>1</v>
      </c>
      <c r="B14" s="30" t="s">
        <v>44</v>
      </c>
      <c r="C14" s="24" t="s">
        <v>82</v>
      </c>
      <c r="D14" s="15">
        <v>1</v>
      </c>
      <c r="E14" s="18">
        <f>'BDC FORFAITISE_HOT 27BCA'!D13</f>
        <v>0</v>
      </c>
      <c r="F14" s="11">
        <f>D14*E14</f>
        <v>0</v>
      </c>
      <c r="G14" s="23">
        <v>0.2</v>
      </c>
      <c r="H14" s="11">
        <f>F14*G14+F14</f>
        <v>0</v>
      </c>
    </row>
    <row r="15" spans="1:8" ht="48" customHeight="1" x14ac:dyDescent="0.2">
      <c r="A15" s="52">
        <v>2</v>
      </c>
      <c r="B15" s="30" t="s">
        <v>45</v>
      </c>
      <c r="C15" s="24" t="s">
        <v>83</v>
      </c>
      <c r="D15" s="15">
        <v>1</v>
      </c>
      <c r="E15" s="18">
        <f>'BDC FORFAITISE_HOT 27BCA'!D14</f>
        <v>0</v>
      </c>
      <c r="F15" s="11">
        <f t="shared" ref="F15:F18" si="0">D15*E15</f>
        <v>0</v>
      </c>
      <c r="G15" s="23">
        <v>0.2</v>
      </c>
      <c r="H15" s="11">
        <f t="shared" ref="H15:H18" si="1">F15*G15+F15</f>
        <v>0</v>
      </c>
    </row>
    <row r="16" spans="1:8" ht="44.25" customHeight="1" x14ac:dyDescent="0.2">
      <c r="A16" s="52">
        <v>3</v>
      </c>
      <c r="B16" s="30" t="s">
        <v>45</v>
      </c>
      <c r="C16" s="24" t="s">
        <v>84</v>
      </c>
      <c r="D16" s="15">
        <v>1</v>
      </c>
      <c r="E16" s="18">
        <f>'BDC FORFAITISE_HOT 27BCA'!D15</f>
        <v>0</v>
      </c>
      <c r="F16" s="11">
        <f t="shared" si="0"/>
        <v>0</v>
      </c>
      <c r="G16" s="23">
        <v>0.2</v>
      </c>
      <c r="H16" s="11">
        <f t="shared" si="1"/>
        <v>0</v>
      </c>
    </row>
    <row r="17" spans="1:8" ht="36.75" customHeight="1" x14ac:dyDescent="0.2">
      <c r="A17" s="52">
        <v>4</v>
      </c>
      <c r="B17" s="30" t="s">
        <v>46</v>
      </c>
      <c r="C17" s="24" t="s">
        <v>85</v>
      </c>
      <c r="D17" s="15">
        <v>1</v>
      </c>
      <c r="E17" s="18">
        <f>'BDC FORFAITISE_HOT 27BCA'!D16</f>
        <v>0</v>
      </c>
      <c r="F17" s="11">
        <f t="shared" si="0"/>
        <v>0</v>
      </c>
      <c r="G17" s="23">
        <v>0.2</v>
      </c>
      <c r="H17" s="11">
        <f t="shared" si="1"/>
        <v>0</v>
      </c>
    </row>
    <row r="18" spans="1:8" ht="46.5" customHeight="1" x14ac:dyDescent="0.2">
      <c r="A18" s="52">
        <v>5</v>
      </c>
      <c r="B18" s="30" t="s">
        <v>46</v>
      </c>
      <c r="C18" s="24" t="s">
        <v>86</v>
      </c>
      <c r="D18" s="15">
        <v>1</v>
      </c>
      <c r="E18" s="18">
        <f>'BDC FORFAITISE_HOT 27BCA'!D17</f>
        <v>0</v>
      </c>
      <c r="F18" s="11">
        <f t="shared" si="0"/>
        <v>0</v>
      </c>
      <c r="G18" s="23">
        <v>0.2</v>
      </c>
      <c r="H18" s="11">
        <f t="shared" si="1"/>
        <v>0</v>
      </c>
    </row>
    <row r="19" spans="1:8" ht="14.25" x14ac:dyDescent="0.2">
      <c r="A19" s="1"/>
      <c r="B19" s="1"/>
      <c r="C19" s="14"/>
      <c r="D19" s="14"/>
      <c r="E19" s="14"/>
      <c r="F19" s="1"/>
      <c r="G19" s="1"/>
      <c r="H19" s="1"/>
    </row>
    <row r="20" spans="1:8" ht="15.75" x14ac:dyDescent="0.2">
      <c r="A20" s="78" t="s">
        <v>29</v>
      </c>
      <c r="B20" s="78"/>
      <c r="C20" s="78"/>
      <c r="D20" s="78"/>
      <c r="E20" s="78"/>
      <c r="F20" s="39">
        <f>SUM(F14:F19)</f>
        <v>0</v>
      </c>
      <c r="G20" s="40"/>
      <c r="H20" s="39">
        <f>SUM(H14:H19)</f>
        <v>0</v>
      </c>
    </row>
    <row r="21" spans="1:8" ht="14.25" x14ac:dyDescent="0.2">
      <c r="A21" s="1"/>
      <c r="B21" s="1"/>
      <c r="C21" s="14"/>
      <c r="D21" s="14"/>
      <c r="E21" s="14"/>
      <c r="F21" s="1"/>
      <c r="G21" s="1"/>
      <c r="H21" s="1"/>
    </row>
    <row r="22" spans="1:8" ht="14.25" x14ac:dyDescent="0.2">
      <c r="A22" s="27"/>
      <c r="B22" s="1"/>
      <c r="C22" s="14"/>
      <c r="D22" s="14"/>
      <c r="E22" s="14"/>
      <c r="F22" s="1"/>
      <c r="G22" s="1"/>
      <c r="H22" s="1"/>
    </row>
    <row r="23" spans="1:8" ht="45" customHeight="1" x14ac:dyDescent="0.2">
      <c r="A23" s="27"/>
      <c r="B23" s="1"/>
      <c r="C23" s="71" t="s">
        <v>10</v>
      </c>
      <c r="D23" s="71"/>
      <c r="E23" s="71"/>
      <c r="F23" s="71"/>
      <c r="G23" s="71"/>
      <c r="H23" s="1"/>
    </row>
    <row r="24" spans="1:8" ht="90" x14ac:dyDescent="0.2">
      <c r="A24" s="12" t="s">
        <v>5</v>
      </c>
      <c r="B24" s="28"/>
      <c r="C24" s="16" t="s">
        <v>11</v>
      </c>
      <c r="D24" s="29" t="s">
        <v>31</v>
      </c>
      <c r="E24" s="12" t="s">
        <v>20</v>
      </c>
      <c r="F24" s="12" t="s">
        <v>0</v>
      </c>
      <c r="G24" s="12" t="s">
        <v>21</v>
      </c>
      <c r="H24" s="1"/>
    </row>
    <row r="25" spans="1:8" ht="66" customHeight="1" x14ac:dyDescent="0.2">
      <c r="A25" s="10">
        <v>1</v>
      </c>
      <c r="B25" s="13" t="s">
        <v>47</v>
      </c>
      <c r="C25" s="15">
        <v>1</v>
      </c>
      <c r="D25" s="11">
        <f>'BDC FORFAITISE_HOT 27BCA'!C21</f>
        <v>0</v>
      </c>
      <c r="E25" s="11">
        <f>C25*D25</f>
        <v>0</v>
      </c>
      <c r="F25" s="23">
        <f>'BDC FORFAITISE_HOT 27BCA'!D21</f>
        <v>0</v>
      </c>
      <c r="G25" s="11">
        <f>E25*F25+E25</f>
        <v>0</v>
      </c>
      <c r="H25" s="1"/>
    </row>
    <row r="26" spans="1:8" ht="15.75" x14ac:dyDescent="0.2">
      <c r="A26" s="78" t="s">
        <v>29</v>
      </c>
      <c r="B26" s="78"/>
      <c r="C26" s="78"/>
      <c r="D26" s="78"/>
      <c r="E26" s="41">
        <f>E25</f>
        <v>0</v>
      </c>
      <c r="F26" s="40"/>
      <c r="G26" s="41">
        <f>G25</f>
        <v>0</v>
      </c>
    </row>
    <row r="27" spans="1:8" ht="16.5" customHeight="1" x14ac:dyDescent="0.2"/>
    <row r="28" spans="1:8" ht="15.75" x14ac:dyDescent="0.2">
      <c r="A28" s="78" t="s">
        <v>32</v>
      </c>
      <c r="B28" s="78"/>
      <c r="C28" s="78"/>
      <c r="D28" s="78"/>
      <c r="E28" s="41">
        <f>E26+F20</f>
        <v>0</v>
      </c>
      <c r="F28" s="40"/>
      <c r="G28" s="41">
        <f>G26+H20</f>
        <v>0</v>
      </c>
    </row>
    <row r="29" spans="1:8" ht="14.25" x14ac:dyDescent="0.2">
      <c r="A29" s="1"/>
      <c r="B29" s="1"/>
      <c r="C29" s="1"/>
      <c r="D29" s="1"/>
      <c r="E29" s="1"/>
      <c r="F29" s="1"/>
      <c r="G29" s="1"/>
      <c r="H29" s="1"/>
    </row>
    <row r="30" spans="1:8" ht="15.75" x14ac:dyDescent="0.25">
      <c r="A30" s="73" t="s">
        <v>8</v>
      </c>
      <c r="B30" s="73"/>
      <c r="C30" s="73"/>
      <c r="D30" s="73"/>
      <c r="E30" s="73"/>
      <c r="F30" s="73"/>
      <c r="G30" s="73"/>
      <c r="H30" s="73"/>
    </row>
    <row r="31" spans="1:8" x14ac:dyDescent="0.2">
      <c r="A31" s="72"/>
      <c r="B31" s="72"/>
      <c r="C31" s="19"/>
      <c r="D31" s="19"/>
      <c r="E31" s="19"/>
    </row>
    <row r="32" spans="1:8" x14ac:dyDescent="0.2">
      <c r="G32" s="9"/>
      <c r="H32" s="51"/>
    </row>
  </sheetData>
  <sheetProtection algorithmName="SHA-512" hashValue="T4XFFLTaXuX/D3mOjIc8eddjnXoG/0svOkUBnull+xjLa1b34p/PAYqsVvZ3a48weVxxo/daYM4VlGv22Xlv2Q==" saltValue="gUjRRLOt+WLJBGkJimsY9Q==" spinCount="100000" sheet="1" objects="1" scenarios="1"/>
  <mergeCells count="11">
    <mergeCell ref="A26:D26"/>
    <mergeCell ref="A28:D28"/>
    <mergeCell ref="A30:H30"/>
    <mergeCell ref="A31:B31"/>
    <mergeCell ref="A3:H3"/>
    <mergeCell ref="A5:H5"/>
    <mergeCell ref="A9:H9"/>
    <mergeCell ref="D12:H12"/>
    <mergeCell ref="A20:E20"/>
    <mergeCell ref="C23:G23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30A10A-700F-481E-8935-87A2B33AFF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TOTAL DES DQE </vt:lpstr>
      <vt:lpstr>BPU_NETTOYAGE DES LOCAUX</vt:lpstr>
      <vt:lpstr>DQE_NETTOYAGE DES LOCAUX</vt:lpstr>
      <vt:lpstr>BDC FORFAITISE_HGT 27BCA</vt:lpstr>
      <vt:lpstr>DQE_HGT 27BCA</vt:lpstr>
      <vt:lpstr>BDC FORFAITISE_HOT 27BCA</vt:lpstr>
      <vt:lpstr>DQE_HOT 27BCA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